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1016" tabRatio="664"/>
  </bookViews>
  <sheets>
    <sheet name="Приложение 1 " sheetId="10" r:id="rId1"/>
  </sheets>
  <definedNames>
    <definedName name="_xlnm._FilterDatabase" localSheetId="0" hidden="1">'Приложение 1 '!$A$4:$M$187</definedName>
    <definedName name="_xlnm.Print_Titles" localSheetId="0">'Приложение 1 '!$4:$4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3" i="10" l="1"/>
  <c r="M184" i="10"/>
  <c r="M185" i="10"/>
  <c r="M186" i="10"/>
  <c r="M182" i="10"/>
  <c r="G186" i="10"/>
  <c r="G185" i="10"/>
  <c r="G184" i="10"/>
  <c r="G183" i="10"/>
  <c r="G182" i="10"/>
  <c r="M181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5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M187" i="10" l="1"/>
</calcChain>
</file>

<file path=xl/sharedStrings.xml><?xml version="1.0" encoding="utf-8"?>
<sst xmlns="http://schemas.openxmlformats.org/spreadsheetml/2006/main" count="562" uniqueCount="372">
  <si>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</si>
  <si>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</si>
  <si>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</si>
  <si>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</si>
  <si>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</si>
  <si>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</si>
  <si>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</si>
  <si>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</si>
  <si>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</si>
  <si>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</si>
  <si>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</si>
  <si>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</si>
  <si>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</si>
  <si>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</si>
  <si>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</si>
  <si>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Перечень закупаемых медицинских изделий и техническая спецификация способом запроса ценовых предложений</t>
  </si>
  <si>
    <t>Контроль PreciControl Vitamin D total II</t>
  </si>
  <si>
    <t>Калибратор Preciset RF</t>
  </si>
  <si>
    <t>Контроль RF II Control Set</t>
  </si>
  <si>
    <t>Предназначен для количественного определения человеческих антител к поверхностному антигену вируса гепатита B (HBsAg) в сыворотке и плазме крови человека.</t>
  </si>
  <si>
    <t>Кассета Антитела к маркеру вирусного гепатита HBs - Anti-HBs II. Реактивы для иммунохимического анализатора Сobas Pro</t>
  </si>
  <si>
    <t>Контроли: PreciControl Anti-HBs 16*1,3 мл. Реактивы для иммунохимического анализатора Сobas Pro</t>
  </si>
  <si>
    <t>Контрольный материал PreciControl Anti‑HBs используется для контроля качества иммунотеста Anti‑HBs II.</t>
  </si>
  <si>
    <t>Кассета: антитела к рецепторам ТТГ anti-TSHR.  Реактивы для иммунохимического анализатора Сobas Pro</t>
  </si>
  <si>
    <t>Калибратор AКТГ.  Реактивы для иммунохимического анализатора Cobas Pro</t>
  </si>
  <si>
    <t>Кассета: адренокортикотропный гормон ACTH.  Реактивы для иммунохимического анализатора Сobas Pro</t>
  </si>
  <si>
    <t>Калибратор АФП. Реактивы для иммунохимического анализатора Сobas Pro</t>
  </si>
  <si>
    <t>Кассета: альфафетопротеин (АФП).  Реактивы для иммунохимического анализатора Сobas Pro</t>
  </si>
  <si>
    <t>Калибратор  для антител к тиреоглобулину. Реактивы для иммунохимического анализатора Сobas Pro</t>
  </si>
  <si>
    <t>Предназначен для калибровки количественного теста АКТГ. Реактивы для иммунохимического анализатора Cobas Pro.</t>
  </si>
  <si>
    <t>Предназначен для количественного определения адренокортикотропного гормона (АКТГ) в ЭДТА-плазме крови человека. Реактивы для иммунохимического анализатора Сobas Pro.</t>
  </si>
  <si>
    <t>Набор калибраторов AFP II предназначен для калибровки
количественного теста  AFP. Реактивы для иммунохимического анализатора Сobas Pro.</t>
  </si>
  <si>
    <t>Предназначен для количественного определения α1 фетопротеина в сыворотке и плазме крови человека. Реактивы для иммунохимического анализатора Сobas Pro.</t>
  </si>
  <si>
    <t xml:space="preserve">Кассета Антитела к тиреоглобулину Anti-TG Реактивы для иммунохимического анализатора Сobas Pro </t>
  </si>
  <si>
    <t>Предназначен для количественного определения антител к тиреоглобулину в сыворотке и плазме крови человека. Реактивы для иммунохимического анализатора Сobas Pro.</t>
  </si>
  <si>
    <t>Калибратор  для  бетта-CrossLaps/serum. Реактивы для иммунохимического анализатора Сobas Pro</t>
  </si>
  <si>
    <t>Набор калибраторов β‑CrossLaps CalSet. Предназначен для калибровки количественного теста  β‑CrossLaps/serum. Реактивы для иммунохимического анализатора Сobas Pro.</t>
  </si>
  <si>
    <t>Предназначен для количественного определения продуктов распада коллагена I типа в сыворотке и плазме крови человека в качестве вспомогательного
метода оценки резорбции костной ткани. Реактивы для иммунохимического анализатора Сobas Pro.</t>
  </si>
  <si>
    <t>Калибратор CA 125 II.  Реактивы для иммунохимического анализатора Сobas Pro</t>
  </si>
  <si>
    <t>Предназначен для калибровки количественного теста  CA 125 II. Реактивы для иммунохимического анализатора Сobas Pro.</t>
  </si>
  <si>
    <t xml:space="preserve">Кассета: онкомаркер CA 125 II. Реактивы для иммунохимического анализатора Сobas Pro   </t>
  </si>
  <si>
    <t>Предназначен для количественного определения CA 15‑3 в сыворотке и плазме крови человека в качестве вспомогательного метода ведения пациентов с раком молочной железы. Реактивы для иммунохимического анализатора Сobas Pro.</t>
  </si>
  <si>
    <t>Буферный раствор для заполнения и активации референсного электрода. Применяется в ISE модулях системы Cobas Pro.</t>
  </si>
  <si>
    <t>Калибратор CA 15-3 II. Реактивы для иммунохимического анализатора Сobas Pro</t>
  </si>
  <si>
    <t>Кассета: онкомаркер СА 15-3 II Реактивы для иммунохимического анализатора Сobas Pro</t>
  </si>
  <si>
    <t>Кассета: Онкомаркер CA 19-9 Реактивы для иммунохимического анализатора Сobas Pro</t>
  </si>
  <si>
    <t>Кассета: Онкомаркер CA 72-4.Реактивы для иммунохимического анализатора Сobas Pro</t>
  </si>
  <si>
    <t>Предназначен для количественного определения CA 72‑4 в сыворотке и плазме крови человека. Реактивы для иммунохимического анализатора Сobas Pro.</t>
  </si>
  <si>
    <t>Кассета: Кальцитонин. Реактивы для иммунохимического анализатора Сobas Pro</t>
  </si>
  <si>
    <t>Предназначен для количественного определения человеческого кальцитонина (тирокальцитонина) в сыворотке и плазме крови человека. Реактивы для иммунохимического анализатора Сobas Pro.</t>
  </si>
  <si>
    <t>Калибратор Кальцитонин. Реактивы для иммунохимического анализатора Сobas Pro</t>
  </si>
  <si>
    <t>Набор калибраторов Calcitonin предназначен для калибровки
количественного теста Calcitonin. Реактивы для иммунохимического анализатора Сobas Pro.</t>
  </si>
  <si>
    <t>Калибраторы CEA. Реактивы для иммунохимического анализатора Сobas Pro</t>
  </si>
  <si>
    <t xml:space="preserve">Кассета: карциномоэмбриональный антиген СЕА. Реактивы для иммунохимического анализатора Сobas Pro </t>
  </si>
  <si>
    <t>Предназначен для количественного определения карциноэмбрионального антигена в сыворотке и плазме крови человека. Реактивы для иммунохимического анализатора Сobas Pro.</t>
  </si>
  <si>
    <t>Калибратор  для Кортизола. Реактивы для иммунохимического анализатора Сobas Pro</t>
  </si>
  <si>
    <t>Кассета: Кортизол Cortisol. Реактивы для иммунохимического анализатора Сobas Pro</t>
  </si>
  <si>
    <t>Предназначен для количественного определения кортизола в сыворотке и плазме крови, а также в слюне человека. Реактивы для иммунохимического анализатора Сobas Pro.</t>
  </si>
  <si>
    <t>Калибратор  для C-Peptid. Реактивы для иммунохимического анализатора Сobas Pro</t>
  </si>
  <si>
    <t>Кассета:  C-Peptid. Реактивы для иммунохимического анализатора Сobas Pro</t>
  </si>
  <si>
    <t>Предназначен для количественного определения C‑Peptide в моче, сыворотке и плазме крови человека. Реактивы для иммунохимического анализатора Сobas Pro.</t>
  </si>
  <si>
    <t>Калибратор  Cyfra 21-1. Реактивы для иммунохимического анализатора Сobas Pro</t>
  </si>
  <si>
    <t>Предназначен для калибровки количественного теста Cyfra 21‑1. Реактивы для иммунохимического анализатора Сobas Pro.</t>
  </si>
  <si>
    <t>Кассета: онкомаркер Cyfra 21-1. Реактивы для иммунохимического анализатора Сobas Pro</t>
  </si>
  <si>
    <t>Предназначен для количественного определения фрагментов цитокератина 19 в сыворотке и плазме крови человека. Реактивы для иммунохимического анализатора Сobas Pro.</t>
  </si>
  <si>
    <t>Калибратор  DHEA-S. Реактивы для иммунохимического анализатора Сobas Pro</t>
  </si>
  <si>
    <t>Набор калибраторов DHEA‑S предназначен для калибровки
количественного теста DHEA‑S. Реактивы для иммунохимического анализатора Сobas Pro.</t>
  </si>
  <si>
    <t>Кассета: дигидроэпиандростерон-сульфат  DHEA-S. Реактивы для иммунохимического анализатора Сobas Pro</t>
  </si>
  <si>
    <t>Предназначен для количественного определения дегидроэпиандростерона сульфата (DHEA‑S) в сыворотке и плазме крови человека. Реактивы для иммунохимического анализатора Сobas Pro.</t>
  </si>
  <si>
    <t>Калибратор  Estradiol II. Реактивы для иммунохимического анализатора Сobas Pro</t>
  </si>
  <si>
    <t>Набор калибраторов Estradiol II предназначен для калибровки
количественного теста  Estradiol II. Реактивы для иммунохимического анализатора Сobas Pro.</t>
  </si>
  <si>
    <t>Кассета: эстрадиол Estradiol II. Реактивы для иммунохимического анализатора Сobas Pro</t>
  </si>
  <si>
    <t>Предназначен для количественного определения эстрадиола в сыворотке и плазме крови человека. Реактивы для иммунохимического анализатора Сobas Pro.</t>
  </si>
  <si>
    <t>Калибратор для ферритина. Реактивы для иммунохимического анализатора Сobas Pro</t>
  </si>
  <si>
    <t>Набор калибраторов Ferritin  предназначен для калибровки
количественного теста Elecsys Ferritin. Реактивы для иммунохимического анализатора Сobas Pro.</t>
  </si>
  <si>
    <t>Кассета: ферритин. Реактивы для иммунохимического анализатора Сobas Pro</t>
  </si>
  <si>
    <t>Предназначен для количественного определения ферритина в сыворотке и плазме крови человека. Реактивы для иммунохимического анализатора Сobas Pro.</t>
  </si>
  <si>
    <t>Калибратор для фолата. Реактивы для иммунохимического анализатора Сobas Pro</t>
  </si>
  <si>
    <t>Кассета: фолат. Реактивы для иммунохимического анализатора Сobas Pro</t>
  </si>
  <si>
    <t>Предназначен для количественного определения связанного фолата в сыворотке и плазме крови человека. Реактивы для иммунохимического анализатора Сobas Pro.</t>
  </si>
  <si>
    <t>Калибратор свободного ПСА (free PSA). Реактивы для иммунохимического анализатора Сobas Pro</t>
  </si>
  <si>
    <t>Кассета: свободный простатспецифический антиген. Реактивы для иммунохимического анализатора Сobas Pro</t>
  </si>
  <si>
    <t>Предназначен для количественного определения свободного простатспецифического антигена в сыворотке и плазме крови человека. Реактивы для иммунохимического анализатора Сobas Pro.</t>
  </si>
  <si>
    <t>Кассета:фолликулостимулирующий гормон FSH. Реактивы для иммунохимического анализатора Сobas Pro</t>
  </si>
  <si>
    <t>Предназначен для количественного определения фолликулостимулирующего гормона в сыворотке и плазме крови человека. Реактивы для иммунохимического анализатора Сobas Pro.</t>
  </si>
  <si>
    <t>Калибратор фоликулостимулирующего гормона  FSH II. Реактивы для иммунохимического анализатора Сobas Pro</t>
  </si>
  <si>
    <t>Кассета: свободный трийодтиронин FT3. Реактивы для иммунохимического анализатора Сobas Pro</t>
  </si>
  <si>
    <t xml:space="preserve"> Предназначен для количественного определения содержания свободного трийодтиронина в сыворотке и плазме крови человека. Реактивы для иммунохимического анализатора Сobas Pro.</t>
  </si>
  <si>
    <t>Калибратор  свободного Т3 FT3. Реактивы для иммунохимического анализатора Сobas Pro</t>
  </si>
  <si>
    <t>Калибратор свободного Т4 FT4. Реактивы для иммунохимического анализатора Сobas Pro</t>
  </si>
  <si>
    <t>Кассета: свободный тироксин  FT4. Реактивы для иммунохимического анализатора Сobas Pro</t>
  </si>
  <si>
    <t>Предназначен для количественного определения свободного тироксина в сыворотке и плазме крови человека. Реактивы для иммунохимического анализатора Сobas Pro.</t>
  </si>
  <si>
    <t>Калибратор ХГЧ HCG STA. Реактивы для иммунохимического анализатора Сobas Pro</t>
  </si>
  <si>
    <t>Набор калибраторов HCG STAT  предназначен для калибровки
количественного теста  HCG STAT. Реактивы для иммунохимического анализатора Сobas Pro.</t>
  </si>
  <si>
    <t>Кассета : хорионический гонадотропин HCG STAT. Реактивы для иммунохимического анализатора Сobas Pro</t>
  </si>
  <si>
    <t>Кассета: онкомаркер белка эпидермиса человека НЕ4. Реактивы для иммунохимического анализатора Сobas Pro</t>
  </si>
  <si>
    <t>Предназначен для количественного определения HE4 в сыворотке и плазме крови человека. Реактивы для иммунохимического анализатора Сobas Pro.</t>
  </si>
  <si>
    <t>Калибратор онкомаркера  HE4 белка 4 эпидермиса человека. Реактивы для иммунохимического анализатора Сobas Pro</t>
  </si>
  <si>
    <t>Контроль: для HE4 белка эпидермиса человека 4*1,0 мл. Реактивы для иммунохимического анализатора Сobas Pro.</t>
  </si>
  <si>
    <t>Калибратор  общего IgE. Реактивы для иммунохимического анализатора Сobas Pro</t>
  </si>
  <si>
    <t xml:space="preserve">Предназначен для калибровки количественного теста  IgE II. Реактивы для иммунохимического анализатора Сobas Pro. </t>
  </si>
  <si>
    <t>Кассета IgE G2. Реактивы для иммунохимического анализатора Сobas Pro</t>
  </si>
  <si>
    <t>Предназначен для количественного определения иммуноглобулина E (IgE) в сыворотке и плазме крови человека. Реактивы для иммунохимического анализатора Сobas Pro</t>
  </si>
  <si>
    <t>Кассета: Инсулин Insulin.  Реактивы для иммунохимического анализатора Сobas Pro</t>
  </si>
  <si>
    <t>Предназначен для количественного определения человеческого инсулина в сыворотке и плазме крови человека. Реактивы для иммунохимического анализатора Сobas Pro</t>
  </si>
  <si>
    <t>Калибратор Insulin. Реактивы для иммунохимического анализатора Сobas Pro</t>
  </si>
  <si>
    <t>Набор калибраторов Insulin предназначен для калибровки количественного теста  Insulin. Реактивы для иммунохимического анализатора Сobas Pro</t>
  </si>
  <si>
    <t>Калибратор ЛГ LH. Реактивы для иммунохимического анализатора Сobas Pro</t>
  </si>
  <si>
    <t>Кассета: лютеинизирующий гормон  LH. Реактивы для иммунохимического анализатора Сobas Pro</t>
  </si>
  <si>
    <t>Предназначен для количественного определения лютеинизирующего гормона в сыворотке и плазме крови человека. Реактивы для иммунохимического анализатора Сobas Pro</t>
  </si>
  <si>
    <t>Калибратор N-MID-остеокальцин. Реактивы для иммунохимического анализатора Сobas Pro</t>
  </si>
  <si>
    <t>Набор калибраторов N‑MID Osteocalcin предназначен для калибровки количественного теста  N‑MID Osteocalcin. Реактивы для иммунохимического анализатора Сobas Pro</t>
  </si>
  <si>
    <t>Кассета: N-MID-остеокальцин. Реактивы для иммунохимического анализатора Сobas Pro</t>
  </si>
  <si>
    <t>Предназначен для количественного определения N‑MID фрагмента остеокальцина в сыворотке и плазме крови человека. Реактивы для иммунохимического анализатора Сobas Pro</t>
  </si>
  <si>
    <t xml:space="preserve">Калибратор для анализатора NSE. Реактивы для иммунохимического анализатора Сobas Pro  </t>
  </si>
  <si>
    <t>Набор калибраторов NSE предназначен для калибровки количественного теста  NSE. Реактивы для иммунохимического анализатора Сobas Pro</t>
  </si>
  <si>
    <t>Кассета: нейронспецифическая энолаза NSE на 300 тестов. Реактивы для иммунохимического анализатора Сobas Pro</t>
  </si>
  <si>
    <t>Предназначен для количественного определения нейронспецифической энолазы (NSE) в сыворотке крови человека. Реактивы для иммунохимического анализатора Сobas Pro</t>
  </si>
  <si>
    <t>Кассета: N-концевой натрийуретический пептид proBNP. Реактивы для иммунохимического анализатора Сobas Pro</t>
  </si>
  <si>
    <t>Иммунотест для in vitro диагностики. Предназначен для
количественного определения N‑концевого фрагмента натрийуретического пептида типа В (NT‑proBNP) в сыворотке и плазме
крови человека. Реактивы для иммунохимического анализатора Сobas Pro</t>
  </si>
  <si>
    <t>Калибратор : N-концевой натрийуретический пептид (proBNP). Реактивы для иммунохимического анализатора Сobas Pro</t>
  </si>
  <si>
    <t>Набор калибраторов proBNP II предназначен для калибровки 
количественного теста  proBNP II..Реактивы для иммунохимического анализатора Сobas Pro</t>
  </si>
  <si>
    <t>Калибратор пролактина Prolactin. Реактивы для иммунохимического анализатора Сobas Pro</t>
  </si>
  <si>
    <t>Набор калибраторов Prolactin II предназначен для калибровки
количественного теста  Prolactin II. Реактивы для иммунохимического анализатора Сobas Pro</t>
  </si>
  <si>
    <t>Кассета: пролактин Prolactin. Реактивы для иммунохимического анализатора Сobas Pro</t>
  </si>
  <si>
    <t>Калибратор паратгормона  РТН. Реактивы для иммунохимического анализатора Сobas Pro</t>
  </si>
  <si>
    <t>Кассета: РТН паратгормон. Реактивы для иммунохимического анализатора Сobas Pro</t>
  </si>
  <si>
    <t>Калибратор онкомаркера S100. Реактивы для иммунохимического анализатора Сobas Pro</t>
  </si>
  <si>
    <t>Набор калибраторов S100  предназначен для калибровки
количественного теста  S100. Реактивы для иммунохимического анализатора Сobas Pro</t>
  </si>
  <si>
    <t>Кассета: онкомаркер рака кожи S100.  Реактивы для иммунохимического анализатора Сobas Pro</t>
  </si>
  <si>
    <t>Предназначен для количественного определения S100 (S100 A1B и S100 BB) в сыворотке крови человека. Реактивы для иммунохимического анализатора Сobas Pro</t>
  </si>
  <si>
    <t>Калибровочный набор SCC. Реактивы для иммунохимического анализатора Сobas Pro</t>
  </si>
  <si>
    <t>Набор калибраторов SCC предназначен для калибровки количественного теста  SCC. Реактивы для иммунохимического анализатора Сobas Pro</t>
  </si>
  <si>
    <t>Иммунотест для определения антигена плоскоклеточной карциномы - SСС. Реактивы для иммунохимического анализатора Сobas Pro</t>
  </si>
  <si>
    <t>Набор контрольных сывороток PreciControl Lung Cancer 4*3,0 ml. Реактивы для иммунохимического анализатора Сobas Pro</t>
  </si>
  <si>
    <t>Набор контрольных материалов PreciControl Lung Cancer используется
для контроля качества иммунотестов  SCC, ProGRP,
CYFRA 21‑1 и NSE. Реактивы для иммунохимического анализатора Сobas Pro</t>
  </si>
  <si>
    <t>Калибратор сексстероид связывающего глобулина SHBG. Реактивы для иммунохимического анализатора Сobas Pro</t>
  </si>
  <si>
    <t>Набор калибраторов SHBG  предназначен для калибровки количественного теста  SHBG. Реактивы для иммунохимического анализатора Сobas Pro</t>
  </si>
  <si>
    <t>Кассета: глобулин связывающий половые гормоны  SHBG. Реактивы для иммунохимического анализатора Сobas Pro</t>
  </si>
  <si>
    <t>Предназначен для количественного определения глобулина, связывающего половые гормоны, в сыворотке и плазме крови человека. Реактивы для иммунохимического анализатора Сobas Pro</t>
  </si>
  <si>
    <t>КалибраторТ3. Реактивы для иммунохимического анализатора Сobas Pro</t>
  </si>
  <si>
    <t xml:space="preserve"> Набор калибраторов T3 предназначен для калибровки
количественного теста T3. Реактивы для иммунохимического анализатора Сobas Pro</t>
  </si>
  <si>
    <t>Кассета: общий трийодтиронин T3. Реактивы для иммунохимического анализатора Сobas Pro</t>
  </si>
  <si>
    <t>Предназначен для количественного определения общего трийодтиронина в сыворотке и плазме крови человека. Реактивы для иммунохимического анализатора Сobas Pro</t>
  </si>
  <si>
    <t>Калибратор T4. Реактивы для иммунохимического анализатора Сobas Pro</t>
  </si>
  <si>
    <t>Набор калибраторов T4  предназначен для калибровки количественного теста  T4. Реактивы для иммунохимического анализатора Сobas Pro</t>
  </si>
  <si>
    <t>Кассета: общий тироксин T4 (2 generation). Реактивы для иммунохимического анализатора Сobas Pro</t>
  </si>
  <si>
    <t>Предназначен для количественного определения тироксина в сыворотке и плазме крови человека. Реактивы для иммунохимического анализатора Сobas Pro</t>
  </si>
  <si>
    <t>Калибратор тестостерон Testosterone.  Реактивы для иммунохимического анализатора Сobas Pro</t>
  </si>
  <si>
    <t>Калибровочный набор Testosterone II предназначен для калибровки количественного теста Testosterone II. Реактивы для иммунохимического анализатора Сobas Pro</t>
  </si>
  <si>
    <t>Кассета: тестостерон Testosterone. Реактивы для иммунохимического анализатора Сobas Pro</t>
  </si>
  <si>
    <t>Калибратор Тиреоглобулин ТГ. Реактивы для иммунохимического анализатора Сobas Pro</t>
  </si>
  <si>
    <t>Кассета: Тиреоглобулин ТГ. Реактивы для иммунохимического анализатора Сobas Pro</t>
  </si>
  <si>
    <t>Предназначен для количественного определения тиреоглобулина в сыворотке и плазме крови человека. Реактивы для иммунохимического анализатора Сobas Pro</t>
  </si>
  <si>
    <t>Калибратор общего ПСА total PSA.  Реактивы для иммунохимического анализатора Сobas Pro</t>
  </si>
  <si>
    <t>Предназначен для калибровки количественного анализа
Tg II. Реактивы для иммунохимического анализатора Сobas Pro</t>
  </si>
  <si>
    <t>Предназначен для калибровки количественного теста  total PSA. Реактивы для иммунохимического анализатора Сobas Pro</t>
  </si>
  <si>
    <t>Кассета: общий простатспецифический антиген. Реактивы для иммунохимического анализатора Сobas Pro</t>
  </si>
  <si>
    <t>Тест in vitro для количественного определения концентрации общего
(свободного + связанного) простатспецифичного антигена (ПСА) в сыворотке или плазме крови человека. Реактивы для иммунохимического анализатора Сobas Pro</t>
  </si>
  <si>
    <t>Калибратор тиреотропного гормона ТТГ.  Реактивы для иммунохимического анализатора Сobas Pro</t>
  </si>
  <si>
    <t>Кассета: тиреотропный гормон ТТГ.  Реактивы для иммунохимического анализатора Сobas Pro</t>
  </si>
  <si>
    <t>Иммунотест для in vitro диагностики для количественного определения
тиреотропного гормона (ТТГ) в сыворотке и плазме крови человека. Реактивы для иммунохимического анализатора Сobas Pro</t>
  </si>
  <si>
    <t>Калибратор витамина В12. Реактивы для иммунохимического анализатора Сobas Pro</t>
  </si>
  <si>
    <t>Кассета Витамин В12. Реактивы для иммунохимического анализатора Сobas Pro</t>
  </si>
  <si>
    <t>Кассета: для общего витамина D Реактивы для иммунохимического анализатора Сobas Pro</t>
  </si>
  <si>
    <t>Набор контрольных материалов PreciControl Vitamin D total II используется для контроля качества иммунотеста  Vitamin D total II. Реактивы для иммунохимического анализатора Сobas Pro</t>
  </si>
  <si>
    <t>Калибратор Vitamin D общего. Реактивы для иммунохимического анализатора Сobas Pro</t>
  </si>
  <si>
    <t>Контроль Мультимаркер. Реактивы для иммунохимического анализатора Сobas Pro</t>
  </si>
  <si>
    <t>Контроли: Precicontrol Universal 4*3 мл. Реактивы для иммунохимического анализатора Сobas Pro</t>
  </si>
  <si>
    <t>Контроль для определения анемии и маркеров костного обмена 4*2 мл. Реактивы для иммунохимического анализатора Сobas Pro</t>
  </si>
  <si>
    <t>Контроль PreciControl Cardiac II. Реактивы для иммунохимического анализатора Сobas Pro</t>
  </si>
  <si>
    <t>Контроль PreciControl ThyroAB. Реактивы для иммунохимического анализатора Сobas Pro</t>
  </si>
  <si>
    <t>Контроль PreciControl Tumor Marker. Реактивы для иммунохимического анализатора Сobas Pro</t>
  </si>
  <si>
    <t>Разбавитель MultiAssay E2G. Реактивы для иммунохимического анализатора Сobas Pro</t>
  </si>
  <si>
    <t>Дилюент универсальный - Diluent Universal. Реактивы для иммунохимического анализатора Сobas Pro</t>
  </si>
  <si>
    <t>Diluent NSE применяется для разведения пробы при выполнении тестов. Реактивы для иммунохимического анализатора Сobas Pro</t>
  </si>
  <si>
    <t>Разбавитель Нейронспецифическая енолаза (NSE Diluent). Реактивы для иммунохимического анализатора Сobas Pro</t>
  </si>
  <si>
    <t>Поднос для кювет и наконечнеков AssayTip/AssayCup tray. Реактивы для иммунохимического анализатора Сobas Pro</t>
  </si>
  <si>
    <t>Одноразовые наконечники и микрокапы. Реактивы для иммунохимического анализатора Сobas Pro</t>
  </si>
  <si>
    <t>Раствор для предварительной промывки - PreClean II M. Реактивы для иммунохимического анализатора Сobas Pro</t>
  </si>
  <si>
    <t>Раствор для предварительной промывки - PreClean II M 5x600 ml. Используется для удаления потенциально опасных веществ перед появлением сигналов – последний шаг аналитической процедуры. Реактивы для иммунохимического анализатора Сobas Pro</t>
  </si>
  <si>
    <t>Раствор для измерения ЭХЛ - ProCell II M. Реактивы для иммунохимического анализатора Сobas Pro</t>
  </si>
  <si>
    <t>Раствор для измерения ЭХЛ - ProCell II M 2x2 L. Реактивы для иммунохимического анализатора Сobas Pro</t>
  </si>
  <si>
    <t xml:space="preserve">Адаптер для раствора SysClean предварительной мойки LFC Cup ASSY. Реактивы для иммунохимического анализатора Сobas Pro </t>
  </si>
  <si>
    <t>Адаптер SysClean используется для очистки сипперов и подходящих трубок, а также измерительной ячейки раствором SysClean. Реактивы для иммунохимического анализатора Сobas Pro</t>
  </si>
  <si>
    <t xml:space="preserve">Комплект пластиковых стаканчиков для очищающего раствора. Используется при проведении плановой процедуры промывки измерительной системы. Реактивы для иммунохимического анализатора Сobas Pro </t>
  </si>
  <si>
    <t>Адаптер для раствора SysClean LFC CUP ASSY. Реактивы для иммунохимического анализатора Сobas Pro</t>
  </si>
  <si>
    <t xml:space="preserve">Раствор для промывки ячеек - CleanCell M. Реактивы для иммунохимического анализатора Сobas Pro </t>
  </si>
  <si>
    <t xml:space="preserve">Системное решение для очистки измерительного устройства иммунохимического анализатора.  CleanCell применяется при выполнении тестов с применением реагентов. Реактивы для иммунохимического анализатора Сobas Pro </t>
  </si>
  <si>
    <t xml:space="preserve">Кассета BlankCell. Реактивы для иммунохимического анализатора Сobas Pro </t>
  </si>
  <si>
    <t xml:space="preserve">Измерительная ячейка (Measuring Cell). Реактивы для иммунохимического анализатора Сobas Pro </t>
  </si>
  <si>
    <t xml:space="preserve">Резервуар для раствора - Reservoir Cup Assy. Реактивы для иммунохимического анализатора Сobas Pro </t>
  </si>
  <si>
    <t xml:space="preserve">Контейнер для сбора отработанных кувет и наконечников. Реактивы для иммунохимического анализатора Сobas Pro </t>
  </si>
  <si>
    <t xml:space="preserve">Кассета: аланинаминотрансфераза (АЛТ) на 800 тестов. Реактивы для иммунохимического анализатора Сobas Pro </t>
  </si>
  <si>
    <t xml:space="preserve">Тест in vitro для количественного определения аланинаминотрансферазы (АЛТ) с пиридоксальной фосфатной активацией в человеческой сыворотке и плазме. Реактивы для иммунохимического анализатора Сobas Pro </t>
  </si>
  <si>
    <t xml:space="preserve">Кассета: аспартатаминотрансфераза (АСТ) на 800 тестов. Реактивы для иммунохимического анализатора Сobas Pro </t>
  </si>
  <si>
    <t xml:space="preserve">Тест in vitro диагностики для количественного определения аспартатаминотрасферазы (АСТ) в сыворотке и плазме крови человека. Реактивы для иммунохимического анализатора Сobas Pro </t>
  </si>
  <si>
    <t xml:space="preserve">Гемолизирующая кассета для гликированного гемоглобина (44 мл). Реактивы для иммунохимического анализатора Сobas Pro </t>
  </si>
  <si>
    <t xml:space="preserve">Гемолизирующий реагент используется в качестве разбавителя при выполнении теста. Реактивы для иммунохимического анализатора Сobas Pro </t>
  </si>
  <si>
    <t xml:space="preserve">Кассета Гемоглобин. Реактивы для иммунохимического анализатора Сobas Pro </t>
  </si>
  <si>
    <t xml:space="preserve">Тест in vitro для количественного определения  гемоглобина в цельной крови или гемолизате. Реактивы для иммунохимического анализатора Сobas Pro </t>
  </si>
  <si>
    <t xml:space="preserve">Калибратор C.f.a.s HbA1c. Реактивы для иммунохимического анализатора Сobas Pro </t>
  </si>
  <si>
    <t xml:space="preserve">C.f.a.s. HbA1c (Калибратор для автоматических систем) используется для калибровки количественных тестов на анализаторах для
клинической химии. Реактивы для иммунохимического анализатора Сobas Pro </t>
  </si>
  <si>
    <t xml:space="preserve">Контроль PreciControl HbA1c norm. Реактивы для иммунохимического анализатора Сobas Pro </t>
  </si>
  <si>
    <t xml:space="preserve">Контрольный материал PreciControl HbA1c norm предназначен для проведения процедур контроля качества путем мониторинга точности и прецизионности количественных методов. Реактивы для иммунохимического анализатора Сobas Pro </t>
  </si>
  <si>
    <t xml:space="preserve">Контроль PreciControl HbA1c path. Реактивы для иммунохимического анализатора Сobas Pro </t>
  </si>
  <si>
    <t xml:space="preserve">Набор PreciControl HbA1c path предназначен для использования в ходе проведения процедур контроля качества. Реактивы для иммунохимического анализатора Сobas Pro </t>
  </si>
  <si>
    <t xml:space="preserve">Предназначен для количественного иммунологического определения человеческого альбумина в сыворотке, плазме, моче и СМЖ. Реактивы для иммунохимического анализатора Сobas Pro </t>
  </si>
  <si>
    <t xml:space="preserve">Кассета : Альбумин, 2 поколение, на 750 тестов. Реактивы для иммунохимического анализатора Сobas Pro </t>
  </si>
  <si>
    <t xml:space="preserve">Кассета: щелочная фосфотаза, 2 поколение, 1100 тестов. Реактивы для иммунохимического анализатора Сobas Pro </t>
  </si>
  <si>
    <t xml:space="preserve">Тест in vitro для количественного определения щелочной фосфатазы в сыворотке и плазме человека. Реактивы для иммунохимического анализатора Сobas Pro </t>
  </si>
  <si>
    <t xml:space="preserve">Тест in vitro диагностики предназначен для количественного
определения каталитической активности α‑амилазы (1,4‑α‑D‑глюкан: глюканогидролаза; EC 3.2.1.1) в сыворотке и плазме крови, а также моче человека. Реактивы для иммунохимического анализатора Сobas Pro </t>
  </si>
  <si>
    <t xml:space="preserve">Кассета: Альфа-амилаза панкреатическая AMY-P ,450 тестов. Реактивы для иммунохимического анализатора Сobas Pro </t>
  </si>
  <si>
    <t xml:space="preserve">Предназначен для количественного определения каталитической активности панкреатической α‑амилазы (EC 3.2.1.1; 1,4‑α‑D‑глюкан: глюканогидролаза) в сыворотке и плазме крови, а также в моче человека. Реактивы для иммунохимического анализатора Сobas Pro </t>
  </si>
  <si>
    <t xml:space="preserve">Аполипопротеин В. Реактивы для иммунохимического анализатора Сobas Pro </t>
  </si>
  <si>
    <t xml:space="preserve">Предназначен для количественного определения аполипопротеина B в сыворотке и плазме крови человека. Реактивы для иммунохимического анализатора Сobas Pro </t>
  </si>
  <si>
    <t xml:space="preserve">Кассета: Антистрептолизин О, ASLO на 200 тестов. Реактивы для иммунохимического анализатора Сobas Pro </t>
  </si>
  <si>
    <t xml:space="preserve">Предназначен для количественного определения антител к стрептолизину O в сыворотке и плазме крови человека. Реактивы для иммунохимического анализатора Сobas Pro </t>
  </si>
  <si>
    <t xml:space="preserve">Кассета: билирубин прямой BILD на 1000 тестов. Реактивы для иммунохимического анализатора Сobas Pro </t>
  </si>
  <si>
    <t xml:space="preserve">Кассета: Билирубин общий BIL-T, 2 поколение, 1050 тестов. Реактивы для иммунохимического анализатора Сobas Pro </t>
  </si>
  <si>
    <t xml:space="preserve">Тест in vitro для количественного определения общего содержания билирубина в сыворотке и плазме крови человека. Реактивы для иммунохимического анализатора Сobas Pro </t>
  </si>
  <si>
    <t xml:space="preserve">Кассета: кальций CA2 на 1500 тестов. Реактивы для иммунохимического анализатора Сobas Pro </t>
  </si>
  <si>
    <t xml:space="preserve">Тест in vitro предназначен для количественного определения кальция в человеческой сыворотке, плазме и моче. Реактивы для иммунохимического анализатора Сobas Pro  </t>
  </si>
  <si>
    <t xml:space="preserve">Тест in vitro для количественного иммунологического определения
церулоплазмина в сыворотке крови и плазме крови человека. Реактивы для иммунохимического анализатора Сobas Pro  </t>
  </si>
  <si>
    <t xml:space="preserve">Кассета: церулоплазмин  на 200 тестов. Реактивы для иммунохимического анализатора Сobas Pro </t>
  </si>
  <si>
    <t xml:space="preserve">Предназначен для количественного определения креатинкиназы  в сыворотке и плазме крови человека. Реактивы для иммунохимического анализатора Сobas Pro </t>
  </si>
  <si>
    <t xml:space="preserve">Кассета: креатинкиназа CK на 500 тестов.  Реактивы для иммунохимического анализатора Сobas Pro </t>
  </si>
  <si>
    <t xml:space="preserve">Кассета: креатинкиназа CK МВ  на 150 тестов.  Реактивы для иммунохимического анализатора Сobas Pro </t>
  </si>
  <si>
    <t xml:space="preserve">Предназначен для количественного определения каталитической активности субъединицы креатинкиназы MB (КК‑MB) в сыворотке и плазме крови человека. Реактивы для иммунохимического анализатора Сobas Pro </t>
  </si>
  <si>
    <t xml:space="preserve">Реагент для определения компонента комплемент-фактора С3-конвертазы на 150 тестов. Реактивы для иммунохимического анализатора Сobas Pro </t>
  </si>
  <si>
    <t xml:space="preserve">Тест in vitro для количественного иммунологического определения комплемента C3 в сыворотке крови и плазме крови человека. Реактивы для иммунохимического анализатора Сobas Pro  </t>
  </si>
  <si>
    <t xml:space="preserve">Реагент для определения компонента комплемент-фактора С4 на 150 тестов. Реактивы для иммунохимического анализатора Сobas Pro </t>
  </si>
  <si>
    <t xml:space="preserve">Тест in vitro для количественного иммунологического определения комплемента C4  в сыворотке крови и плазме крови человека. Реактивы для иммунохимического анализатора Сobas Pro  </t>
  </si>
  <si>
    <t xml:space="preserve">Кассета : креатинин Яффе, 2 поколение на 2500 тестов. Реактивы для иммунохимического анализатора Сobas Pro </t>
  </si>
  <si>
    <t xml:space="preserve">Тест in vitro для количественного определения креатинина в моче. Реактивы для иммунохимического анализатора Сobas Pro  </t>
  </si>
  <si>
    <t xml:space="preserve">Кассета: С-реактивный белок на 500 тестов. Реактивы для иммунохимического анализатора Сobas Pro </t>
  </si>
  <si>
    <t xml:space="preserve">Иммунотурбидиметрический тест для количественного in vitro определения C‑реактивного белка в человеческой сыворотке и плазме. Реактивы для иммунохимического анализатора Сobas Pro  </t>
  </si>
  <si>
    <t xml:space="preserve">Кассета: гаммаглутамилтранс-фераза, 2 поколение на 400 тестов.  Реактивы для иммунохимического анализатора Сobas Pro  </t>
  </si>
  <si>
    <t xml:space="preserve">Кассета: Глюкоза, 3 поколение на 3300 тестов. Реактивы для иммунохимического анализатора Сobas Pro  </t>
  </si>
  <si>
    <t xml:space="preserve">Тест для диагностики in vitro, предназначенный для количественного определения глюкозы в сыворотке, плазме, моче и спинномозговой жидкости. Реактивы для иммунохимического анализатора Сobas Pro  </t>
  </si>
  <si>
    <t xml:space="preserve">Кассета: Холестерин высокой плотности, 4 поколение на 700 тестов.  Реактивы для иммунохимического анализатора Сobas Pro  </t>
  </si>
  <si>
    <t xml:space="preserve">Тест in vitro для количественного определения холестерина‑ЛПВП в сыворотке и плазме крови человека. Реактивы для иммунохимического анализатора Сobas Pro  </t>
  </si>
  <si>
    <t>Кассета: Иммуноглобулин G, 2 поколение на 300 тестов. Реактивы для иммунохимического анализатора Сobas Pro</t>
  </si>
  <si>
    <t>Предназначен для количественного определения IgG в сыворотке и плазме крови человека, а также в спинномозговой жидкости. Реактивы для иммунохимического анализатора Сobas Pro</t>
  </si>
  <si>
    <t>Кассета: Иммуноглобулин M, 2 поколение на 300 тестов. Реактивы для иммунохимического анализатора Сobas Pro</t>
  </si>
  <si>
    <t>Предназначен для количественного определения иммуноглобулина M  в сыворотке и плазме крови человека. Реактивы для иммунохимического анализатора Сobas Pro</t>
  </si>
  <si>
    <t>Кассета: Железо IRON, 2 поколение на 700 тестов.  Реактивы для иммунохимического анализатора Сobas Pro</t>
  </si>
  <si>
    <t>Предназначен для количественного определения железа в сыворотке и плазме крови человека. Реактивы для иммунохимического анализатора Сobas Pro</t>
  </si>
  <si>
    <t>Кассета: Лактат дегидрогеназа, 2 поколение на 850 тестов. Реактивы для иммунохимического анализатора Сobas Pro</t>
  </si>
  <si>
    <t>Кассета: Холестерин низкой плотности, 3 поколение на 600 тестов. Реактивы для иммунохимического анализатора Сobas Pro</t>
  </si>
  <si>
    <t>Предназначен для количественного определения холестерина ЛПНП в сыворотке и плазме крови человека. Реактивы для иммунохимического анализатора Сobas Pro</t>
  </si>
  <si>
    <t>Кассета: Липаза колориметрическая на 200 тестов. Реактивы для иммунохимического анализатора Сobas Pro</t>
  </si>
  <si>
    <t xml:space="preserve">Тест in vitro, предназначенный для количественного определения каталитической активности ГГТП (EC 2.3.2.2; γ‑глутамил пептид: аминокислота γ‑глутамилтрансфераза) в человеческой сыворотке и плазме. Реактивы для иммунохимического анализатора Сobas Pro  </t>
  </si>
  <si>
    <t>Тест in vitro предназначен для количественного определения катализирующей активности липазы (EC 3.1.1.3; триацилглицерол ацил‑гидролаза) в человеческой сыворотке и плазме. Реактивы для иммунохимического анализатора Сobas Pro</t>
  </si>
  <si>
    <t>Предназначен для количественного определения магния в сыворотке, плазме и моче человека. Реактивы для иммунохимического анализатора Сobas Pro</t>
  </si>
  <si>
    <t>Кассета: Магний MG на 690 тестов. Реактивы для иммунохимического анализатора Сobas Pro</t>
  </si>
  <si>
    <t>Кассета: Неорганический фосфор, 2 поколение  на 750 тестов. Реактивы для иммунохимического анализатора Сobas Pro</t>
  </si>
  <si>
    <t>Предназначен для количественного определения фосфора в сыворотке, плазме и моче человека. Реактивы для иммунохимического анализатора Сobas Pro</t>
  </si>
  <si>
    <t>Кассета: ревматоидный фактор RF-II на 400 тестов. Реактивы для иммунохимического анализатора Сobas Pro</t>
  </si>
  <si>
    <t>Предназначен для количественного определения ревматоидного фактора (RF‑II) в сыворотке и плазме крови человека. Реактивы для иммунохимического анализатора Сobas Pro</t>
  </si>
  <si>
    <t>Кассета: Общий белок, 2 поколение на 1050 тестов. Реактивы для иммунохимического анализатора Сobas Pro</t>
  </si>
  <si>
    <t>Предназначен для количественного определения концентрации общего белка в сыворотке и плазме крови. Реактивы для иммунохимического анализатора Сobas Pro</t>
  </si>
  <si>
    <t>Кассета: Общий белок в моче, 3 поколение на 650 тестов. Реактивы для иммунохимического анализатора Сobas Pro</t>
  </si>
  <si>
    <t>Предназначен для количественного определения концентрации общего белка в моче и спинномозговой жидкости. Реактивы для иммунохимического анализатора Сobas Pro</t>
  </si>
  <si>
    <t>Кассета: Триглицериды на 250 тестов. Реактивы для иммунохимического анализатора Сobas Pro</t>
  </si>
  <si>
    <t>Кассета: трансферин, 2 поколение на 500 тестов. Реактивы для иммунохимического анализатора Сobas Pro</t>
  </si>
  <si>
    <t>Тест in vitro для количественного определения трансферрина в моче человека. Реактивы для иммунохимического анализатора Сobas Pro</t>
  </si>
  <si>
    <t>Кассета: Мочевая кислота, 2 поколение на 1300 тестов. Реактивы для иммунохимического анализатора Сobas Pro</t>
  </si>
  <si>
    <t>Тест in vitro для количественного определения мочевой кислоты в сыворотке, плазме и моче человека. Реактивы для иммунохимического анализатора Сobas Pro</t>
  </si>
  <si>
    <t>Кассета: Ненасыщенная железосвязывающая способность на 100 тестов.  Реактивы для иммунохимического анализатора Сobas Pro</t>
  </si>
  <si>
    <t>Калибратор для Железа. Реактивы для иммунохимического анализатора Сobas Pro</t>
  </si>
  <si>
    <t>Калибратор предназначен для калибровки количественных тестов для определения ненасыщенной железосвязывающей способности сыворотки крови. Реактивы для иммунохимического анализатора Сobas Pro</t>
  </si>
  <si>
    <t>Кассета: мочевина на 600 тестов. Реактивы для иммунохимического анализатора Сobas Pro</t>
  </si>
  <si>
    <t>Предназначен для количественного определения концентрации мочевины (азот мочевины крови) в сыворотке, плазме крови и в моче человека. Реактивы для иммунохимического анализатора Сobas Pro</t>
  </si>
  <si>
    <t>Предназначен для проведения процедур контроля качества путем мониторинга точности и прецизионности количественных методов. Реактивы для иммунохимического анализатора Сobas Pro</t>
  </si>
  <si>
    <t>Предназначен для калибровки клинических тестов. Реактивы для иммунохимического анализатора Сobas Pro</t>
  </si>
  <si>
    <t>Предназначен для использования в ходе проведения процедур контроля качества,  определяющий точность количественных методов. Реактивы для иммунохимического анализатора Сobas Pro</t>
  </si>
  <si>
    <t>Предназначен для калибровки количественных методов при работе на иммунохимическом анализаторе Сobas Pro</t>
  </si>
  <si>
    <t>Калибратор для автоматических систем использующий для калибровки при количественном определении липидов для клинической химии при работе на иммунохимическом анализаторе Сobas Pro</t>
  </si>
  <si>
    <t>Калибратор для автоматизированных систем, предназначен для калибровки тестов при количественного определения CK-MB  для клинической химии при работе на иммунохимическом анализаторе Сobas Pro</t>
  </si>
  <si>
    <t>Использующий в качестве кислотного раствора для промывки реакционных ячеек при работе на иммунохимическом анализаторе Сobas Pro</t>
  </si>
  <si>
    <t>Растворитель для NaCl 9% (23 мл). Реактивы для иммунохимического анализатора Сobas Pro</t>
  </si>
  <si>
    <t>Контроль PreciControl ClinChem Multi 2, 20x5ml. Реактивы для иммунохимического анализатора Сobas Pro</t>
  </si>
  <si>
    <t>Калибратор Cfas. Реактивы для иммунохимического анализатора Сobas Pro</t>
  </si>
  <si>
    <t>Калибратор C.f.a.s Proteins. Реактивы для иммунохимического анализатора Сobas Pro</t>
  </si>
  <si>
    <t>Калибратор C.f.a.s Lipids. Реактивы для иммунохимического анализатора Сobas Pro</t>
  </si>
  <si>
    <t>Калибратор C.f.a.s CK-MB. Реактивы для иммунохимического анализатора Сobas Pro</t>
  </si>
  <si>
    <t>Раствор вспомогательный. Реактивы для иммунохимического анализатора Сobas Pro</t>
  </si>
  <si>
    <t>Промывочный раствор для промывки реагентных игл и реакционных ячеек при работе на иммунохимическом анализаторе Сobas Pro</t>
  </si>
  <si>
    <t xml:space="preserve">Детергент (раствор) SMS (41.2 мл). Реактивы для иммунохимического анализатора Сobas Pro </t>
  </si>
  <si>
    <t xml:space="preserve">Детергент (раствор) NaOHD. Реактивы для иммунохимического анализатора Сobas Pro </t>
  </si>
  <si>
    <t>Назначение NaOH‑D используется в качестве щелочного раствора для промывки реакционных ячеек при работе на иммунохимическом анализаторе Сobas Pro</t>
  </si>
  <si>
    <t xml:space="preserve">Реакционные ячейки. Реактивы для иммунохимического анализатора Сobas Pro  </t>
  </si>
  <si>
    <t xml:space="preserve">Щелочной раствор для промывки. Реактивы для иммунохимического анализатора Сobas Pro  </t>
  </si>
  <si>
    <t>Кюветы для образца (2 ml), не менее 5000 штук</t>
  </si>
  <si>
    <t>Галогеновая лампа</t>
  </si>
  <si>
    <t>Галогеновая лампа на иммунохимический анализатор Сobas Pro</t>
  </si>
  <si>
    <t>Буферный раствор для измерения пустой пробы и проверки измерительной системы ISE модуля перед каждым измерением на иммунохимический анализатор Сobas Pro</t>
  </si>
  <si>
    <t>Активатор для иммунохимического анализатора Сobas Pro</t>
  </si>
  <si>
    <t>Для очистки аналитических блоков ISE на иммунохимическом анализаторе Сobas Pro</t>
  </si>
  <si>
    <t>Очищающий раствор для удаления остатков белков с трубок и электродов на иммунохимическом анализаторе Сobas Pro</t>
  </si>
  <si>
    <t>Упаковка</t>
  </si>
  <si>
    <t>Иммуноанализ для in vitro количественного опеределения аутоантител к ТТГ-рецептору в человеческой сыворотке крови с использованием человеческого моноклонального антитела, стимулирующего щитовидную железу.</t>
  </si>
  <si>
    <t>Калибровочный набор Folate III предназначен для калибровки количественного анализа  Folate III. Реактивы для иммунохимического анализатора Сobas Pro.</t>
  </si>
  <si>
    <t>Предназначен для количественного определения хорионического гонадотропина человека в сыворотке и плазме крови человека. Данный тест  используется для диагностики и мониторинга беременности. Реактивы для иммунохимического анализатора Сobas Pro.</t>
  </si>
  <si>
    <t>Набор калибраторов LH  предназначен для калибровки количественного теста  LH. Реактивы для иммунохимического анализатора Сobas Pro</t>
  </si>
  <si>
    <t>Предназначен для калибровки количественного анализа Vitamin B12. Реактивы для иммунохимического анализатора Сobas Pro</t>
  </si>
  <si>
    <t>Анализ связывания для in vitro количественного определения уровней витамина B12 в сыворотке крови и плазме крови человека. Реактивы для иммунохимического анализатора Сobas Pro</t>
  </si>
  <si>
    <t>Иммунотест для in vitro диагностики предназначен для количественного определения общего 25‑гидроксивитамина D в сыворотке и плазме крови человека. Реактивы для иммунохимического анализатора Сobas Pro</t>
  </si>
  <si>
    <t>Набор контрольных материалов PreciControl ThyroAB используется для контроля качества иммунотестов Anti‑TSHR, Anti‑TPO и Anti‑Tg. Реактивы для иммунохимического анализатора Сobas Pro</t>
  </si>
  <si>
    <t>Набор контрольных материалов PreciControl Cardiac II используется для контроля качества соответствующих иммунотестов. Реактивы для иммунохимического анализатора Сobas Pro</t>
  </si>
  <si>
    <t>Набор контрольных материалов PreciControl Varia используется для контроля качества соответствующих иммунотестов. Реактивы для иммунохимического анализатора Сobas Pro</t>
  </si>
  <si>
    <t>Набор контрольных материалов PreciControl Universal используется для контроля качества иммунотестов. Реактивы для иммунохимического анализатора Сobas Pro</t>
  </si>
  <si>
    <t>Набор PreciControl Multimarker предназначен для контроля качества перечисленных иммунотестов. Реактивы для иммунохимического анализатора Сobas Pro</t>
  </si>
  <si>
    <t>Набор PreciControl Tumor Marker (набор контрольных сывороток) предназначен для контроля качества тестов иммунохимическим методом. Реактивы для иммунохимического анализатора Сobas Pro</t>
  </si>
  <si>
    <t>Дилюент Diluent MultiAssay применяется для разведения образца при выполнении тестов с использованием реагентов. Реактивы для иммунохимического анализатора Сobas Pro</t>
  </si>
  <si>
    <t>Diluent Universal применяется для разведения образца при выполнении тестов с использованием реагентов. Реактивы для иммунохимического анализатора Сobas Pro</t>
  </si>
  <si>
    <t>Тест in vitro предназначенный для количественного определения каталитической активности ЛДГ (EC 1.1.1.27; L‑лактат: НАД+ оксидоредуктаза) в человеческой сыворотке и плазме. Реактивы для иммунохимического анализатора Сobas Pro</t>
  </si>
  <si>
    <t>Preciset RF предназначен для калибровки количественных методов при работе на иммунохимическом анализаторе Сobas Pro</t>
  </si>
  <si>
    <t xml:space="preserve">Иммунодотинговый анализ для качественного определения аутоантител к ядерным и цитоплазматическим антигенам в сыворотке или плазме человека. </t>
  </si>
  <si>
    <t>Иммунодотинговый анализ для качественного определения антител IgG к M2, LKM1, LC1, SLA, F-Aktin, gp210 и sp100 в человеческой сыворотке или плазме.</t>
  </si>
  <si>
    <t xml:space="preserve">Иммунодотинговый анализ для качественного определения антител IgG к миелопероксидазе (MPO), протеиназе 3 (PR3) и базальной мембране клубочков (GBM) в человеческой сыворотке или плазме. </t>
  </si>
  <si>
    <t>Иммунодотинговый анализ для качественного определения антител IgG и/или IgM к ганглиозидам в человеческой сыворотке.</t>
  </si>
  <si>
    <t>Иммунодотинговый  иммуноанализ для качнственного определения антител IgG против ядерных и цитоплазматических антигенов (дсДНК, нуклеосома, Sm, Sm/RNP, рибосомы, гистон, U1-snRNP, SS-A 60, SS-A 52, SS -B, Scl-70, PM/Scl, CENP-A/B, PCNA, Jo-1, M2, DFS-70 и f-актин) в сыворотке человека.</t>
  </si>
  <si>
    <t>Иммунодотинговый анализ для качественного определения антител IgG и/или IgM к ганглиозидам (GM1, GM2, GM3, GM4, GD1a, GD1b, GD2, GD3, GT1a, GT1b, GQ1b и сульфатидами) в человеческой сыворотке.</t>
  </si>
  <si>
    <t>Иммунодотинговый анализ для качественного определения антител IgG к миелопероксидазе (MPO), протеиназе 3 (PR3) и базальной мембране клубочков (GBM) в человеческой сыворотке или плазме.</t>
  </si>
  <si>
    <t>Калибратор к рецептору ТТГ. Реактивы для иммунохимического анализатора Сobas Pro</t>
  </si>
  <si>
    <t>Калибратор к рецептору ТТГ. Реактивы для иммунохимического анализатора Сobas Pro.</t>
  </si>
  <si>
    <t>Калибровочный набор Anti‑Tg  предназначен для калибровки количественного теста Anti‑Tg. Реактивы для иммунохимического анализатора Сobas Pro.</t>
  </si>
  <si>
    <t>Кассета: бета-CrossLaps/serum. Реактивы для иммунохимического анализатора Сobas Pro</t>
  </si>
  <si>
    <t>Предназначен для количественного определения реактивных детерминант CА 125 в сыворотке и плазме крови человека. Реактивы для иммунохимического анализатора Сobas Pro.</t>
  </si>
  <si>
    <t>Набор калибраторов CA 15‑3 II. Предназначен для калибровки количественного теста  CA 15‑3 II. Реактивы для иммунохимического анализатора Сobas Pro.</t>
  </si>
  <si>
    <t>Калибратор CA 19-9. Реактивы для иммунохимического анализатора Сobas Pro</t>
  </si>
  <si>
    <t>Предназначен для калибровки количественного теста CA 19‑9. Реактивы для иммунохимического анализатора Сobas Pro.</t>
  </si>
  <si>
    <t>Калибратор СА 72-4.Реактивы для иммунохимического анализатора Сobas Pro</t>
  </si>
  <si>
    <t>Предназначен для калибровки количественного теста CA 72‑4. Реактивы для иммунохимического анализатора Сobas Pro.</t>
  </si>
  <si>
    <t>Набор калибраторов CEA  предназначен для калибровки количественного теста  CEA. Реактивы для иммунохимического анализатора Сobas Pro.</t>
  </si>
  <si>
    <t>Набор калибраторов Cortisol II  предназначен для калибровки количественного теста Cortisol II. Реактивы для иммунохимического анализатора Сobas Pro.</t>
  </si>
  <si>
    <t>Набор калибраторов C‑Peptide предназначен для калибровки
количественного теста  C‑Peptide. Реактивы для иммунохимического анализатора Сobas Pro.</t>
  </si>
  <si>
    <t>Контроль PreciControl ClinChem Multi 1, 4x5 ml. Реактивы для иммунохимического анализатора Сobas Pro</t>
  </si>
  <si>
    <t>Калибровочный набор PTH предназначен для калибровки
количественного анализа  PTH для опеределения интактного ПТГ (паратиреоидного гормона). Реактивы для иммунохимического анализатора Сobas Pro</t>
  </si>
  <si>
    <t>Предназначен для количественного определения пролактина в сыворотке и плазме крови человека. Реактивы для иммунохимического анализатора Сobas Pro</t>
  </si>
  <si>
    <t>Предназначен для количественного определения интактного паратиреоидного гормона в сыворотке и плазме крови человека для дифференциальной диагностики гиперкальцемии и гипокальцемии. Реактивы для иммунохимического анализатора Сobas Pro</t>
  </si>
  <si>
    <t>Калибровочный набор TSH предназначен для калибровки
количественного анализа  TSH. Реактивы для иммунохимического анализатора Сobas Pro</t>
  </si>
  <si>
    <t>Калибровочный набор Vitamin D total предназначен для калибровки количественного анализа Vitamin D total. Реактивы для иммунохимического анализатора Сobas Pro</t>
  </si>
  <si>
    <t xml:space="preserve">Тест in vitro для количественного определения концентрации прямого билирубина в человеческой сыворотке и плазме. Реактивы для иммунохимического анализатора Сobas Pro </t>
  </si>
  <si>
    <t xml:space="preserve">ISE внутренний стандарт </t>
  </si>
  <si>
    <t xml:space="preserve">Разбавитель проб для применения в ISE модулях системы Cobas Pro. </t>
  </si>
  <si>
    <t xml:space="preserve">Разбавитель </t>
  </si>
  <si>
    <t>Раствор для заполнения и активации референсного электрода</t>
  </si>
  <si>
    <t>Моющий раствор</t>
  </si>
  <si>
    <t>Чистящий раствор (6x21ML)</t>
  </si>
  <si>
    <t xml:space="preserve">Иммунодотинговый анализ для определения IgG или IgM-антител фосфолипидам и ß2-гликопротеинов I в сыворотки крови человека. </t>
  </si>
  <si>
    <t xml:space="preserve">Иммунодотинговый анализ для определения IgG и/или IgM-антител к кардиолипину, фосфатидной кислоте, фосфатидилхолину, -этаноламину, -глицерину, -инозитолу, -серину, аннексину V, β2-гликопротеину I и протромбину в сыворотке человека. </t>
  </si>
  <si>
    <t>Предназначена для использования в in vitro диагностике в качестве принадлежности при работе на иммунохимическом анализаторе Сobas Pro</t>
  </si>
  <si>
    <t xml:space="preserve">Пластиковые моющиеся реакционные кюветы. Реактивы для иммунохимического анализатора Сobas Pro  </t>
  </si>
  <si>
    <t xml:space="preserve">Раствор промывочный. Реактивы для иммунохимического анализатора Сobas Pro </t>
  </si>
  <si>
    <t>Растворитель для NaCl 9 % применяется для разведения пробы при выполнении тестов с применением реагентов. Реагенты - рабочие растворы  9 % NaCl. Реактивы для иммунохимического анализатора Сobas Pro</t>
  </si>
  <si>
    <t>Добавка для снижения поверхностного натяжения в инкубационной бане при работе на иммунохимическом анализаторе Сobas Pro</t>
  </si>
  <si>
    <t>Промывающий раствор. Реактивы для иммунохимического анализатора Сobas Pro</t>
  </si>
  <si>
    <t>Тест in vitro для количественного определения триглицеридов в сыворотке и плазме крови человека. Реактивы для иммунохимического анализатора Сobas Pro</t>
  </si>
  <si>
    <t>Набор контрольных материалов RF Control Set предназначен для проведения процедур контроля качества путем мониторинга точности и прецизионности количественного метода при работе на иммунохимическом анализаторе Сobas Pro</t>
  </si>
  <si>
    <t xml:space="preserve">Кассета: альфа- амилаза, 2 поколение, 750 тестов. Реактивы для иммунохимического анализатора Сobas Pro </t>
  </si>
  <si>
    <t>Предназначен для количественного определения тестостерона в сыворотке и плазме крови человека. Реактивы для иммунохимического анализатора Сobas Pro</t>
  </si>
  <si>
    <t>Предназначен для количественного определения антигена плоскоклеточной карциномы (SCC) в сыворотке и плазме крови человека. Реактивы для иммунохимического анализатора Сobas Pro</t>
  </si>
  <si>
    <t xml:space="preserve">Набор калибраторов HE4 предназначен для калибровки количественного теста HE4. Реактивы для иммунохимического анализатора Сobas Pro. </t>
  </si>
  <si>
    <t xml:space="preserve">Контрольный материал HE4 предназначен для контроля качества иммунотеста HE4. Реактивы для иммунохимического анализатора Сobas Pro. </t>
  </si>
  <si>
    <t>Набор калибраторов Т4 FT4 предназначен для калибровки количественного теста Т4 FT4. Реактивы для иммунохимического анализатора Сobas Pro.</t>
  </si>
  <si>
    <t>Калибровочный набор Т3 FT3 предназначен для калибровки количественного анализа Т3 FT3. Реактивы для иммунохимического анализатора Сobas Pro.</t>
  </si>
  <si>
    <t>Калибровочный набор FSH II предназначен для калибровки количественного теста  FSH II. Реактивы для иммунохимического анализатора Сobas Pro.</t>
  </si>
  <si>
    <t>Калибровочный набор свободного ПСА предназначен для калибровки количественного анализа  свободного ПСА. Реактивы для иммунохимического анализатора Сobas Pro.</t>
  </si>
  <si>
    <t>Предназначен для количественного определения CA 19‑9 в сыворотке и плазме крови человека. Реактивы для иммунохимического анализатора Сobas Pro.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</si>
</sst>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0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/>
    <xf numFmtId="0" fontId="11" fillId="0" borderId="1" xfId="0" applyFont="1" applyFill="1" applyBorder="1" applyAlignment="1">
      <alignment vertical="top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vertical="top" wrapText="1"/>
    </xf>
    <xf numFmtId="166" fontId="12" fillId="0" borderId="2" xfId="1" applyNumberFormat="1" applyFont="1" applyFill="1" applyBorder="1" applyAlignment="1">
      <alignment horizontal="center" vertical="top" wrapText="1"/>
    </xf>
    <xf numFmtId="166" fontId="12" fillId="0" borderId="2" xfId="1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166" fontId="14" fillId="0" borderId="1" xfId="1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/>
    </xf>
    <xf numFmtId="165" fontId="15" fillId="0" borderId="1" xfId="1" applyFont="1" applyFill="1" applyBorder="1" applyAlignment="1">
      <alignment horizontal="left" vertical="top"/>
    </xf>
    <xf numFmtId="165" fontId="10" fillId="0" borderId="1" xfId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7"/>
  <sheetViews>
    <sheetView tabSelected="1" zoomScaleNormal="100" workbookViewId="0">
      <selection activeCell="B160" sqref="B160"/>
    </sheetView>
  </sheetViews>
  <sheetFormatPr defaultColWidth="8.88671875" defaultRowHeight="12" x14ac:dyDescent="0.25"/>
  <cols>
    <col min="1" max="1" width="5.2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8.44140625" style="1" customWidth="1"/>
    <col min="6" max="10" width="0" style="1" hidden="1" customWidth="1"/>
    <col min="11" max="11" width="6.77734375" style="1" hidden="1" customWidth="1"/>
    <col min="12" max="12" width="15.88671875" style="1" customWidth="1"/>
    <col min="13" max="13" width="14.77734375" style="1" customWidth="1"/>
    <col min="14" max="14" width="43.21875" style="1" customWidth="1"/>
    <col min="15" max="16384" width="8.88671875" style="1"/>
  </cols>
  <sheetData>
    <row r="1" spans="1:13" x14ac:dyDescent="0.25">
      <c r="M1" s="2" t="s">
        <v>13</v>
      </c>
    </row>
    <row r="2" spans="1:13" x14ac:dyDescent="0.25">
      <c r="B2" s="3" t="s">
        <v>15</v>
      </c>
    </row>
    <row r="4" spans="1:13" s="9" customFormat="1" ht="34.200000000000003" x14ac:dyDescent="0.2">
      <c r="A4" s="4" t="s">
        <v>8</v>
      </c>
      <c r="B4" s="5" t="s">
        <v>0</v>
      </c>
      <c r="C4" s="5" t="s">
        <v>7</v>
      </c>
      <c r="D4" s="6" t="s">
        <v>12</v>
      </c>
      <c r="E4" s="4" t="s">
        <v>10</v>
      </c>
      <c r="F4" s="7" t="s">
        <v>4</v>
      </c>
      <c r="G4" s="7" t="s">
        <v>6</v>
      </c>
      <c r="H4" s="7" t="s">
        <v>5</v>
      </c>
      <c r="I4" s="7" t="s">
        <v>1</v>
      </c>
      <c r="J4" s="8" t="s">
        <v>3</v>
      </c>
      <c r="K4" s="7" t="s">
        <v>2</v>
      </c>
      <c r="L4" s="7" t="s">
        <v>9</v>
      </c>
      <c r="M4" s="7" t="s">
        <v>11</v>
      </c>
    </row>
    <row r="5" spans="1:13" ht="42" customHeight="1" x14ac:dyDescent="0.25">
      <c r="A5" s="10">
        <v>1</v>
      </c>
      <c r="B5" s="10" t="s">
        <v>20</v>
      </c>
      <c r="C5" s="10" t="s">
        <v>19</v>
      </c>
      <c r="D5" s="12" t="s">
        <v>301</v>
      </c>
      <c r="E5" s="10">
        <v>1</v>
      </c>
      <c r="F5" s="18">
        <v>191683</v>
      </c>
      <c r="G5" s="18">
        <f>E5*F5</f>
        <v>191683</v>
      </c>
      <c r="H5" s="11"/>
      <c r="I5" s="11"/>
      <c r="J5" s="10"/>
      <c r="K5" s="12"/>
      <c r="L5" s="18">
        <v>191683</v>
      </c>
      <c r="M5" s="18">
        <f>E5*L5</f>
        <v>191683</v>
      </c>
    </row>
    <row r="6" spans="1:13" ht="43.8" customHeight="1" x14ac:dyDescent="0.25">
      <c r="A6" s="10">
        <v>2</v>
      </c>
      <c r="B6" s="10" t="s">
        <v>21</v>
      </c>
      <c r="C6" s="10" t="s">
        <v>22</v>
      </c>
      <c r="D6" s="12" t="s">
        <v>301</v>
      </c>
      <c r="E6" s="10">
        <v>1</v>
      </c>
      <c r="F6" s="18">
        <v>46734</v>
      </c>
      <c r="G6" s="18">
        <f t="shared" ref="G6:G69" si="0">E6*F6</f>
        <v>46734</v>
      </c>
      <c r="H6" s="11"/>
      <c r="I6" s="11"/>
      <c r="J6" s="10"/>
      <c r="K6" s="12"/>
      <c r="L6" s="18">
        <v>46734</v>
      </c>
      <c r="M6" s="18">
        <f t="shared" ref="M6:M69" si="1">E6*L6</f>
        <v>46734</v>
      </c>
    </row>
    <row r="7" spans="1:13" ht="42.6" customHeight="1" x14ac:dyDescent="0.25">
      <c r="A7" s="10">
        <v>3</v>
      </c>
      <c r="B7" s="10" t="s">
        <v>23</v>
      </c>
      <c r="C7" s="10" t="s">
        <v>302</v>
      </c>
      <c r="D7" s="12" t="s">
        <v>301</v>
      </c>
      <c r="E7" s="10">
        <v>1</v>
      </c>
      <c r="F7" s="18">
        <v>1369154</v>
      </c>
      <c r="G7" s="18">
        <f t="shared" si="0"/>
        <v>1369154</v>
      </c>
      <c r="H7" s="11"/>
      <c r="I7" s="11"/>
      <c r="J7" s="10"/>
      <c r="K7" s="12"/>
      <c r="L7" s="18">
        <v>1369154</v>
      </c>
      <c r="M7" s="18">
        <f t="shared" si="1"/>
        <v>1369154</v>
      </c>
    </row>
    <row r="8" spans="1:13" ht="30.6" customHeight="1" x14ac:dyDescent="0.25">
      <c r="A8" s="10">
        <v>4</v>
      </c>
      <c r="B8" s="10" t="s">
        <v>326</v>
      </c>
      <c r="C8" s="10" t="s">
        <v>327</v>
      </c>
      <c r="D8" s="12" t="s">
        <v>301</v>
      </c>
      <c r="E8" s="10">
        <v>1</v>
      </c>
      <c r="F8" s="18">
        <v>72145</v>
      </c>
      <c r="G8" s="18">
        <f t="shared" si="0"/>
        <v>72145</v>
      </c>
      <c r="H8" s="11"/>
      <c r="I8" s="11"/>
      <c r="J8" s="10"/>
      <c r="K8" s="12"/>
      <c r="L8" s="18">
        <v>72145</v>
      </c>
      <c r="M8" s="18">
        <f t="shared" si="1"/>
        <v>72145</v>
      </c>
    </row>
    <row r="9" spans="1:13" ht="33" customHeight="1" x14ac:dyDescent="0.25">
      <c r="A9" s="10">
        <v>5</v>
      </c>
      <c r="B9" s="10" t="s">
        <v>24</v>
      </c>
      <c r="C9" s="10" t="s">
        <v>29</v>
      </c>
      <c r="D9" s="12" t="s">
        <v>301</v>
      </c>
      <c r="E9" s="10">
        <v>1</v>
      </c>
      <c r="F9" s="18">
        <v>17632</v>
      </c>
      <c r="G9" s="18">
        <f t="shared" si="0"/>
        <v>17632</v>
      </c>
      <c r="H9" s="11"/>
      <c r="I9" s="11"/>
      <c r="J9" s="10"/>
      <c r="K9" s="12"/>
      <c r="L9" s="18">
        <v>17632</v>
      </c>
      <c r="M9" s="18">
        <f t="shared" si="1"/>
        <v>17632</v>
      </c>
    </row>
    <row r="10" spans="1:13" ht="43.8" customHeight="1" x14ac:dyDescent="0.25">
      <c r="A10" s="10">
        <v>6</v>
      </c>
      <c r="B10" s="10" t="s">
        <v>25</v>
      </c>
      <c r="C10" s="10" t="s">
        <v>30</v>
      </c>
      <c r="D10" s="12" t="s">
        <v>301</v>
      </c>
      <c r="E10" s="10">
        <v>1</v>
      </c>
      <c r="F10" s="18">
        <v>114106</v>
      </c>
      <c r="G10" s="18">
        <f t="shared" si="0"/>
        <v>114106</v>
      </c>
      <c r="H10" s="11"/>
      <c r="I10" s="11"/>
      <c r="J10" s="10"/>
      <c r="K10" s="12"/>
      <c r="L10" s="18">
        <v>114106</v>
      </c>
      <c r="M10" s="18">
        <f t="shared" si="1"/>
        <v>114106</v>
      </c>
    </row>
    <row r="11" spans="1:13" ht="33.6" customHeight="1" x14ac:dyDescent="0.25">
      <c r="A11" s="10">
        <v>7</v>
      </c>
      <c r="B11" s="10" t="s">
        <v>26</v>
      </c>
      <c r="C11" s="10" t="s">
        <v>31</v>
      </c>
      <c r="D11" s="12" t="s">
        <v>301</v>
      </c>
      <c r="E11" s="10">
        <v>1</v>
      </c>
      <c r="F11" s="18">
        <v>35500</v>
      </c>
      <c r="G11" s="18">
        <f t="shared" si="0"/>
        <v>35500</v>
      </c>
      <c r="H11" s="11"/>
      <c r="I11" s="11"/>
      <c r="J11" s="10"/>
      <c r="K11" s="12"/>
      <c r="L11" s="18">
        <v>35500</v>
      </c>
      <c r="M11" s="18">
        <f t="shared" si="1"/>
        <v>35500</v>
      </c>
    </row>
    <row r="12" spans="1:13" ht="32.4" customHeight="1" x14ac:dyDescent="0.25">
      <c r="A12" s="10">
        <v>8</v>
      </c>
      <c r="B12" s="10" t="s">
        <v>27</v>
      </c>
      <c r="C12" s="10" t="s">
        <v>32</v>
      </c>
      <c r="D12" s="12" t="s">
        <v>301</v>
      </c>
      <c r="E12" s="10">
        <v>1</v>
      </c>
      <c r="F12" s="18">
        <v>121705</v>
      </c>
      <c r="G12" s="18">
        <f t="shared" si="0"/>
        <v>121705</v>
      </c>
      <c r="H12" s="13"/>
      <c r="I12" s="13"/>
      <c r="J12" s="13"/>
      <c r="K12" s="13"/>
      <c r="L12" s="18">
        <v>121705</v>
      </c>
      <c r="M12" s="18">
        <f t="shared" si="1"/>
        <v>121705</v>
      </c>
    </row>
    <row r="13" spans="1:13" ht="42.6" customHeight="1" x14ac:dyDescent="0.25">
      <c r="A13" s="10">
        <v>9</v>
      </c>
      <c r="B13" s="10" t="s">
        <v>28</v>
      </c>
      <c r="C13" s="10" t="s">
        <v>328</v>
      </c>
      <c r="D13" s="12" t="s">
        <v>301</v>
      </c>
      <c r="E13" s="10">
        <v>1</v>
      </c>
      <c r="F13" s="18">
        <v>71723</v>
      </c>
      <c r="G13" s="18">
        <f t="shared" si="0"/>
        <v>71723</v>
      </c>
      <c r="H13" s="13"/>
      <c r="I13" s="13"/>
      <c r="J13" s="13"/>
      <c r="K13" s="13"/>
      <c r="L13" s="18">
        <v>71723</v>
      </c>
      <c r="M13" s="18">
        <f t="shared" si="1"/>
        <v>71723</v>
      </c>
    </row>
    <row r="14" spans="1:13" ht="42.6" customHeight="1" x14ac:dyDescent="0.25">
      <c r="A14" s="10">
        <v>10</v>
      </c>
      <c r="B14" s="10" t="s">
        <v>33</v>
      </c>
      <c r="C14" s="10" t="s">
        <v>34</v>
      </c>
      <c r="D14" s="12" t="s">
        <v>301</v>
      </c>
      <c r="E14" s="10">
        <v>1</v>
      </c>
      <c r="F14" s="18">
        <v>161805</v>
      </c>
      <c r="G14" s="18">
        <f t="shared" si="0"/>
        <v>161805</v>
      </c>
      <c r="H14" s="13"/>
      <c r="I14" s="13"/>
      <c r="J14" s="13"/>
      <c r="K14" s="13"/>
      <c r="L14" s="18">
        <v>161805</v>
      </c>
      <c r="M14" s="18">
        <f t="shared" si="1"/>
        <v>161805</v>
      </c>
    </row>
    <row r="15" spans="1:13" ht="42.6" customHeight="1" x14ac:dyDescent="0.25">
      <c r="A15" s="10">
        <v>11</v>
      </c>
      <c r="B15" s="10" t="s">
        <v>35</v>
      </c>
      <c r="C15" s="10" t="s">
        <v>36</v>
      </c>
      <c r="D15" s="12" t="s">
        <v>301</v>
      </c>
      <c r="E15" s="10">
        <v>1</v>
      </c>
      <c r="F15" s="18">
        <v>72997</v>
      </c>
      <c r="G15" s="18">
        <f t="shared" si="0"/>
        <v>72997</v>
      </c>
      <c r="H15" s="13"/>
      <c r="I15" s="13"/>
      <c r="J15" s="13"/>
      <c r="K15" s="13"/>
      <c r="L15" s="18">
        <v>72997</v>
      </c>
      <c r="M15" s="18">
        <f t="shared" si="1"/>
        <v>72997</v>
      </c>
    </row>
    <row r="16" spans="1:13" ht="50.4" customHeight="1" x14ac:dyDescent="0.25">
      <c r="A16" s="10">
        <v>12</v>
      </c>
      <c r="B16" s="10" t="s">
        <v>329</v>
      </c>
      <c r="C16" s="10" t="s">
        <v>37</v>
      </c>
      <c r="D16" s="12" t="s">
        <v>301</v>
      </c>
      <c r="E16" s="10">
        <v>1</v>
      </c>
      <c r="F16" s="18">
        <v>68224</v>
      </c>
      <c r="G16" s="18">
        <f t="shared" si="0"/>
        <v>68224</v>
      </c>
      <c r="H16" s="13"/>
      <c r="I16" s="13"/>
      <c r="J16" s="13"/>
      <c r="K16" s="13"/>
      <c r="L16" s="18">
        <v>68224</v>
      </c>
      <c r="M16" s="18">
        <f t="shared" si="1"/>
        <v>68224</v>
      </c>
    </row>
    <row r="17" spans="1:13" ht="26.4" customHeight="1" x14ac:dyDescent="0.25">
      <c r="A17" s="10">
        <v>13</v>
      </c>
      <c r="B17" s="10" t="s">
        <v>38</v>
      </c>
      <c r="C17" s="10" t="s">
        <v>39</v>
      </c>
      <c r="D17" s="12" t="s">
        <v>301</v>
      </c>
      <c r="E17" s="10">
        <v>1</v>
      </c>
      <c r="F17" s="18">
        <v>48702</v>
      </c>
      <c r="G17" s="18">
        <f t="shared" si="0"/>
        <v>48702</v>
      </c>
      <c r="H17" s="13"/>
      <c r="I17" s="13"/>
      <c r="J17" s="13"/>
      <c r="K17" s="13"/>
      <c r="L17" s="18">
        <v>48702</v>
      </c>
      <c r="M17" s="18">
        <f t="shared" si="1"/>
        <v>48702</v>
      </c>
    </row>
    <row r="18" spans="1:13" ht="36" x14ac:dyDescent="0.25">
      <c r="A18" s="10">
        <v>14</v>
      </c>
      <c r="B18" s="10" t="s">
        <v>40</v>
      </c>
      <c r="C18" s="10" t="s">
        <v>330</v>
      </c>
      <c r="D18" s="12" t="s">
        <v>301</v>
      </c>
      <c r="E18" s="10">
        <v>1</v>
      </c>
      <c r="F18" s="18">
        <v>228194</v>
      </c>
      <c r="G18" s="18">
        <f t="shared" si="0"/>
        <v>228194</v>
      </c>
      <c r="H18" s="13"/>
      <c r="I18" s="13"/>
      <c r="J18" s="13"/>
      <c r="K18" s="13"/>
      <c r="L18" s="18">
        <v>228194</v>
      </c>
      <c r="M18" s="18">
        <f t="shared" si="1"/>
        <v>228194</v>
      </c>
    </row>
    <row r="19" spans="1:13" ht="40.200000000000003" customHeight="1" x14ac:dyDescent="0.25">
      <c r="A19" s="10">
        <v>15</v>
      </c>
      <c r="B19" s="10" t="s">
        <v>43</v>
      </c>
      <c r="C19" s="10" t="s">
        <v>331</v>
      </c>
      <c r="D19" s="12" t="s">
        <v>301</v>
      </c>
      <c r="E19" s="10">
        <v>1</v>
      </c>
      <c r="F19" s="18">
        <v>45725</v>
      </c>
      <c r="G19" s="18">
        <f t="shared" si="0"/>
        <v>45725</v>
      </c>
      <c r="H19" s="13"/>
      <c r="I19" s="13"/>
      <c r="J19" s="13"/>
      <c r="K19" s="13"/>
      <c r="L19" s="18">
        <v>45725</v>
      </c>
      <c r="M19" s="18">
        <f t="shared" si="1"/>
        <v>45725</v>
      </c>
    </row>
    <row r="20" spans="1:13" ht="42" customHeight="1" x14ac:dyDescent="0.25">
      <c r="A20" s="10">
        <v>16</v>
      </c>
      <c r="B20" s="10" t="s">
        <v>44</v>
      </c>
      <c r="C20" s="10" t="s">
        <v>41</v>
      </c>
      <c r="D20" s="12" t="s">
        <v>301</v>
      </c>
      <c r="E20" s="10">
        <v>1</v>
      </c>
      <c r="F20" s="18">
        <v>228194</v>
      </c>
      <c r="G20" s="18">
        <f t="shared" si="0"/>
        <v>228194</v>
      </c>
      <c r="H20" s="11"/>
      <c r="I20" s="11"/>
      <c r="J20" s="10"/>
      <c r="K20" s="12"/>
      <c r="L20" s="18">
        <v>228194</v>
      </c>
      <c r="M20" s="18">
        <f t="shared" si="1"/>
        <v>228194</v>
      </c>
    </row>
    <row r="21" spans="1:13" ht="34.799999999999997" customHeight="1" x14ac:dyDescent="0.25">
      <c r="A21" s="10">
        <v>17</v>
      </c>
      <c r="B21" s="10" t="s">
        <v>332</v>
      </c>
      <c r="C21" s="10" t="s">
        <v>333</v>
      </c>
      <c r="D21" s="12" t="s">
        <v>301</v>
      </c>
      <c r="E21" s="10">
        <v>1</v>
      </c>
      <c r="F21" s="18">
        <v>31597</v>
      </c>
      <c r="G21" s="18">
        <f t="shared" si="0"/>
        <v>31597</v>
      </c>
      <c r="H21" s="13"/>
      <c r="I21" s="13"/>
      <c r="J21" s="13"/>
      <c r="K21" s="13"/>
      <c r="L21" s="18">
        <v>31597</v>
      </c>
      <c r="M21" s="18">
        <f t="shared" si="1"/>
        <v>31597</v>
      </c>
    </row>
    <row r="22" spans="1:13" ht="39" customHeight="1" x14ac:dyDescent="0.25">
      <c r="A22" s="10">
        <v>18</v>
      </c>
      <c r="B22" s="10" t="s">
        <v>45</v>
      </c>
      <c r="C22" s="10" t="s">
        <v>371</v>
      </c>
      <c r="D22" s="12" t="s">
        <v>301</v>
      </c>
      <c r="E22" s="10">
        <v>1</v>
      </c>
      <c r="F22" s="18">
        <v>228194</v>
      </c>
      <c r="G22" s="18">
        <f t="shared" si="0"/>
        <v>228194</v>
      </c>
      <c r="H22" s="13"/>
      <c r="I22" s="13"/>
      <c r="J22" s="13"/>
      <c r="K22" s="13"/>
      <c r="L22" s="18">
        <v>228194</v>
      </c>
      <c r="M22" s="18">
        <f t="shared" si="1"/>
        <v>228194</v>
      </c>
    </row>
    <row r="23" spans="1:13" ht="30" customHeight="1" x14ac:dyDescent="0.25">
      <c r="A23" s="10">
        <v>19</v>
      </c>
      <c r="B23" s="10" t="s">
        <v>334</v>
      </c>
      <c r="C23" s="10" t="s">
        <v>335</v>
      </c>
      <c r="D23" s="12" t="s">
        <v>301</v>
      </c>
      <c r="E23" s="10">
        <v>1</v>
      </c>
      <c r="F23" s="18">
        <v>58796</v>
      </c>
      <c r="G23" s="18">
        <f t="shared" si="0"/>
        <v>58796</v>
      </c>
      <c r="H23" s="13"/>
      <c r="I23" s="13"/>
      <c r="J23" s="13"/>
      <c r="K23" s="13"/>
      <c r="L23" s="18">
        <v>58796</v>
      </c>
      <c r="M23" s="18">
        <f t="shared" si="1"/>
        <v>58796</v>
      </c>
    </row>
    <row r="24" spans="1:13" ht="30" customHeight="1" x14ac:dyDescent="0.25">
      <c r="A24" s="10">
        <v>20</v>
      </c>
      <c r="B24" s="10" t="s">
        <v>46</v>
      </c>
      <c r="C24" s="10" t="s">
        <v>47</v>
      </c>
      <c r="D24" s="12" t="s">
        <v>301</v>
      </c>
      <c r="E24" s="10">
        <v>1</v>
      </c>
      <c r="F24" s="18">
        <v>223418</v>
      </c>
      <c r="G24" s="18">
        <f t="shared" si="0"/>
        <v>223418</v>
      </c>
      <c r="H24" s="13"/>
      <c r="I24" s="13"/>
      <c r="J24" s="13"/>
      <c r="K24" s="13"/>
      <c r="L24" s="18">
        <v>223418</v>
      </c>
      <c r="M24" s="18">
        <f t="shared" si="1"/>
        <v>223418</v>
      </c>
    </row>
    <row r="25" spans="1:13" ht="39" customHeight="1" x14ac:dyDescent="0.25">
      <c r="A25" s="10">
        <v>21</v>
      </c>
      <c r="B25" s="10" t="s">
        <v>48</v>
      </c>
      <c r="C25" s="10" t="s">
        <v>49</v>
      </c>
      <c r="D25" s="12" t="s">
        <v>301</v>
      </c>
      <c r="E25" s="10">
        <v>1</v>
      </c>
      <c r="F25" s="18">
        <v>198564</v>
      </c>
      <c r="G25" s="18">
        <f t="shared" si="0"/>
        <v>198564</v>
      </c>
      <c r="H25" s="13"/>
      <c r="I25" s="13"/>
      <c r="J25" s="13"/>
      <c r="K25" s="13"/>
      <c r="L25" s="18">
        <v>198564</v>
      </c>
      <c r="M25" s="18">
        <f t="shared" si="1"/>
        <v>198564</v>
      </c>
    </row>
    <row r="26" spans="1:13" ht="30" customHeight="1" x14ac:dyDescent="0.25">
      <c r="A26" s="10">
        <v>22</v>
      </c>
      <c r="B26" s="10" t="s">
        <v>50</v>
      </c>
      <c r="C26" s="10" t="s">
        <v>51</v>
      </c>
      <c r="D26" s="12" t="s">
        <v>301</v>
      </c>
      <c r="E26" s="10">
        <v>1</v>
      </c>
      <c r="F26" s="18">
        <v>229358</v>
      </c>
      <c r="G26" s="18">
        <f t="shared" si="0"/>
        <v>229358</v>
      </c>
      <c r="H26" s="13"/>
      <c r="I26" s="13"/>
      <c r="J26" s="13"/>
      <c r="K26" s="13"/>
      <c r="L26" s="18">
        <v>229358</v>
      </c>
      <c r="M26" s="18">
        <f t="shared" si="1"/>
        <v>229358</v>
      </c>
    </row>
    <row r="27" spans="1:13" ht="31.8" customHeight="1" x14ac:dyDescent="0.25">
      <c r="A27" s="10">
        <v>23</v>
      </c>
      <c r="B27" s="10" t="s">
        <v>52</v>
      </c>
      <c r="C27" s="10" t="s">
        <v>336</v>
      </c>
      <c r="D27" s="12" t="s">
        <v>301</v>
      </c>
      <c r="E27" s="10">
        <v>1</v>
      </c>
      <c r="F27" s="18">
        <v>19205</v>
      </c>
      <c r="G27" s="18">
        <f t="shared" si="0"/>
        <v>19205</v>
      </c>
      <c r="H27" s="13"/>
      <c r="I27" s="13"/>
      <c r="J27" s="13"/>
      <c r="K27" s="13"/>
      <c r="L27" s="18">
        <v>19205</v>
      </c>
      <c r="M27" s="18">
        <f t="shared" si="1"/>
        <v>19205</v>
      </c>
    </row>
    <row r="28" spans="1:13" ht="40.799999999999997" customHeight="1" x14ac:dyDescent="0.25">
      <c r="A28" s="10">
        <v>24</v>
      </c>
      <c r="B28" s="19" t="s">
        <v>53</v>
      </c>
      <c r="C28" s="10" t="s">
        <v>54</v>
      </c>
      <c r="D28" s="12" t="s">
        <v>301</v>
      </c>
      <c r="E28" s="10">
        <v>1</v>
      </c>
      <c r="F28" s="18">
        <v>152439</v>
      </c>
      <c r="G28" s="18">
        <f t="shared" si="0"/>
        <v>152439</v>
      </c>
      <c r="H28" s="13"/>
      <c r="I28" s="13"/>
      <c r="J28" s="13"/>
      <c r="K28" s="13"/>
      <c r="L28" s="18">
        <v>152439</v>
      </c>
      <c r="M28" s="18">
        <f t="shared" si="1"/>
        <v>152439</v>
      </c>
    </row>
    <row r="29" spans="1:13" ht="31.2" customHeight="1" x14ac:dyDescent="0.25">
      <c r="A29" s="10">
        <v>25</v>
      </c>
      <c r="B29" s="10" t="s">
        <v>55</v>
      </c>
      <c r="C29" s="10" t="s">
        <v>337</v>
      </c>
      <c r="D29" s="12" t="s">
        <v>301</v>
      </c>
      <c r="E29" s="10">
        <v>1</v>
      </c>
      <c r="F29" s="18">
        <v>46469</v>
      </c>
      <c r="G29" s="18">
        <f t="shared" si="0"/>
        <v>46469</v>
      </c>
      <c r="H29" s="13"/>
      <c r="I29" s="13"/>
      <c r="J29" s="13"/>
      <c r="K29" s="13"/>
      <c r="L29" s="18">
        <v>46469</v>
      </c>
      <c r="M29" s="18">
        <f t="shared" si="1"/>
        <v>46469</v>
      </c>
    </row>
    <row r="30" spans="1:13" ht="32.4" customHeight="1" x14ac:dyDescent="0.25">
      <c r="A30" s="10">
        <v>26</v>
      </c>
      <c r="B30" s="10" t="s">
        <v>56</v>
      </c>
      <c r="C30" s="10" t="s">
        <v>57</v>
      </c>
      <c r="D30" s="12" t="s">
        <v>301</v>
      </c>
      <c r="E30" s="10">
        <v>1</v>
      </c>
      <c r="F30" s="18">
        <v>120389</v>
      </c>
      <c r="G30" s="18">
        <f t="shared" si="0"/>
        <v>120389</v>
      </c>
      <c r="H30" s="13"/>
      <c r="I30" s="13"/>
      <c r="J30" s="13"/>
      <c r="K30" s="13"/>
      <c r="L30" s="18">
        <v>120389</v>
      </c>
      <c r="M30" s="18">
        <f t="shared" si="1"/>
        <v>120389</v>
      </c>
    </row>
    <row r="31" spans="1:13" ht="40.200000000000003" customHeight="1" x14ac:dyDescent="0.25">
      <c r="A31" s="10">
        <v>27</v>
      </c>
      <c r="B31" s="10" t="s">
        <v>58</v>
      </c>
      <c r="C31" s="10" t="s">
        <v>338</v>
      </c>
      <c r="D31" s="12" t="s">
        <v>301</v>
      </c>
      <c r="E31" s="10">
        <v>1</v>
      </c>
      <c r="F31" s="18">
        <v>45638</v>
      </c>
      <c r="G31" s="18">
        <f t="shared" si="0"/>
        <v>45638</v>
      </c>
      <c r="H31" s="13"/>
      <c r="I31" s="13"/>
      <c r="J31" s="13"/>
      <c r="K31" s="13"/>
      <c r="L31" s="18">
        <v>45638</v>
      </c>
      <c r="M31" s="18">
        <f t="shared" si="1"/>
        <v>45638</v>
      </c>
    </row>
    <row r="32" spans="1:13" ht="29.4" customHeight="1" x14ac:dyDescent="0.25">
      <c r="A32" s="10">
        <v>28</v>
      </c>
      <c r="B32" s="10" t="s">
        <v>59</v>
      </c>
      <c r="C32" s="10" t="s">
        <v>60</v>
      </c>
      <c r="D32" s="12" t="s">
        <v>301</v>
      </c>
      <c r="E32" s="10">
        <v>1</v>
      </c>
      <c r="F32" s="18">
        <v>75351</v>
      </c>
      <c r="G32" s="18">
        <f t="shared" si="0"/>
        <v>75351</v>
      </c>
      <c r="H32" s="13"/>
      <c r="I32" s="13"/>
      <c r="J32" s="13"/>
      <c r="K32" s="13"/>
      <c r="L32" s="18">
        <v>75351</v>
      </c>
      <c r="M32" s="18">
        <f t="shared" si="1"/>
        <v>75351</v>
      </c>
    </row>
    <row r="33" spans="1:13" ht="33.6" customHeight="1" x14ac:dyDescent="0.25">
      <c r="A33" s="10">
        <v>29</v>
      </c>
      <c r="B33" s="10" t="s">
        <v>61</v>
      </c>
      <c r="C33" s="10" t="s">
        <v>62</v>
      </c>
      <c r="D33" s="12" t="s">
        <v>301</v>
      </c>
      <c r="E33" s="10">
        <v>1</v>
      </c>
      <c r="F33" s="18">
        <v>64177</v>
      </c>
      <c r="G33" s="18">
        <f t="shared" si="0"/>
        <v>64177</v>
      </c>
      <c r="H33" s="13"/>
      <c r="I33" s="13"/>
      <c r="J33" s="13"/>
      <c r="K33" s="13"/>
      <c r="L33" s="18">
        <v>64177</v>
      </c>
      <c r="M33" s="18">
        <f t="shared" si="1"/>
        <v>64177</v>
      </c>
    </row>
    <row r="34" spans="1:13" ht="33" customHeight="1" x14ac:dyDescent="0.25">
      <c r="A34" s="10">
        <v>30</v>
      </c>
      <c r="B34" s="10" t="s">
        <v>63</v>
      </c>
      <c r="C34" s="10" t="s">
        <v>64</v>
      </c>
      <c r="D34" s="12" t="s">
        <v>301</v>
      </c>
      <c r="E34" s="10">
        <v>1</v>
      </c>
      <c r="F34" s="18">
        <v>389201</v>
      </c>
      <c r="G34" s="18">
        <f t="shared" si="0"/>
        <v>389201</v>
      </c>
      <c r="H34" s="13"/>
      <c r="I34" s="13"/>
      <c r="J34" s="13"/>
      <c r="K34" s="13"/>
      <c r="L34" s="18">
        <v>389201</v>
      </c>
      <c r="M34" s="18">
        <f t="shared" si="1"/>
        <v>389201</v>
      </c>
    </row>
    <row r="35" spans="1:13" ht="27.6" customHeight="1" x14ac:dyDescent="0.25">
      <c r="A35" s="10">
        <v>31</v>
      </c>
      <c r="B35" s="10" t="s">
        <v>65</v>
      </c>
      <c r="C35" s="10" t="s">
        <v>66</v>
      </c>
      <c r="D35" s="12" t="s">
        <v>301</v>
      </c>
      <c r="E35" s="10">
        <v>1</v>
      </c>
      <c r="F35" s="18">
        <v>68651</v>
      </c>
      <c r="G35" s="18">
        <f t="shared" si="0"/>
        <v>68651</v>
      </c>
      <c r="H35" s="13"/>
      <c r="I35" s="13"/>
      <c r="J35" s="13"/>
      <c r="K35" s="13"/>
      <c r="L35" s="18">
        <v>68651</v>
      </c>
      <c r="M35" s="18">
        <f t="shared" si="1"/>
        <v>68651</v>
      </c>
    </row>
    <row r="36" spans="1:13" ht="39.6" customHeight="1" x14ac:dyDescent="0.25">
      <c r="A36" s="10">
        <v>32</v>
      </c>
      <c r="B36" s="10" t="s">
        <v>67</v>
      </c>
      <c r="C36" s="10" t="s">
        <v>68</v>
      </c>
      <c r="D36" s="12" t="s">
        <v>301</v>
      </c>
      <c r="E36" s="10">
        <v>1</v>
      </c>
      <c r="F36" s="18">
        <v>40172</v>
      </c>
      <c r="G36" s="18">
        <f t="shared" si="0"/>
        <v>40172</v>
      </c>
      <c r="H36" s="11"/>
      <c r="I36" s="11"/>
      <c r="J36" s="12"/>
      <c r="K36" s="12"/>
      <c r="L36" s="18">
        <v>40172</v>
      </c>
      <c r="M36" s="18">
        <f t="shared" si="1"/>
        <v>40172</v>
      </c>
    </row>
    <row r="37" spans="1:13" ht="40.200000000000003" customHeight="1" x14ac:dyDescent="0.25">
      <c r="A37" s="10">
        <v>33</v>
      </c>
      <c r="B37" s="10" t="s">
        <v>69</v>
      </c>
      <c r="C37" s="10" t="s">
        <v>70</v>
      </c>
      <c r="D37" s="12" t="s">
        <v>301</v>
      </c>
      <c r="E37" s="10">
        <v>1</v>
      </c>
      <c r="F37" s="18">
        <v>33714</v>
      </c>
      <c r="G37" s="18">
        <f t="shared" si="0"/>
        <v>33714</v>
      </c>
      <c r="H37" s="11"/>
      <c r="I37" s="11"/>
      <c r="J37" s="12"/>
      <c r="K37" s="12"/>
      <c r="L37" s="18">
        <v>33714</v>
      </c>
      <c r="M37" s="18">
        <f t="shared" si="1"/>
        <v>33714</v>
      </c>
    </row>
    <row r="38" spans="1:13" ht="33" customHeight="1" x14ac:dyDescent="0.25">
      <c r="A38" s="10">
        <v>34</v>
      </c>
      <c r="B38" s="10" t="s">
        <v>71</v>
      </c>
      <c r="C38" s="10" t="s">
        <v>72</v>
      </c>
      <c r="D38" s="12" t="s">
        <v>301</v>
      </c>
      <c r="E38" s="10">
        <v>1</v>
      </c>
      <c r="F38" s="18">
        <v>117833</v>
      </c>
      <c r="G38" s="18">
        <f t="shared" si="0"/>
        <v>117833</v>
      </c>
      <c r="H38" s="11"/>
      <c r="I38" s="11"/>
      <c r="J38" s="12"/>
      <c r="K38" s="12"/>
      <c r="L38" s="18">
        <v>117833</v>
      </c>
      <c r="M38" s="18">
        <f t="shared" si="1"/>
        <v>117833</v>
      </c>
    </row>
    <row r="39" spans="1:13" ht="42" customHeight="1" x14ac:dyDescent="0.25">
      <c r="A39" s="10">
        <v>35</v>
      </c>
      <c r="B39" s="10" t="s">
        <v>73</v>
      </c>
      <c r="C39" s="10" t="s">
        <v>74</v>
      </c>
      <c r="D39" s="12" t="s">
        <v>301</v>
      </c>
      <c r="E39" s="10">
        <v>1</v>
      </c>
      <c r="F39" s="18">
        <v>16939</v>
      </c>
      <c r="G39" s="18">
        <f t="shared" si="0"/>
        <v>16939</v>
      </c>
      <c r="H39" s="11"/>
      <c r="I39" s="11"/>
      <c r="J39" s="12"/>
      <c r="K39" s="12"/>
      <c r="L39" s="18">
        <v>16939</v>
      </c>
      <c r="M39" s="18">
        <f t="shared" si="1"/>
        <v>16939</v>
      </c>
    </row>
    <row r="40" spans="1:13" ht="31.8" customHeight="1" x14ac:dyDescent="0.25">
      <c r="A40" s="10">
        <v>36</v>
      </c>
      <c r="B40" s="10" t="s">
        <v>75</v>
      </c>
      <c r="C40" s="10" t="s">
        <v>76</v>
      </c>
      <c r="D40" s="12" t="s">
        <v>301</v>
      </c>
      <c r="E40" s="10">
        <v>1</v>
      </c>
      <c r="F40" s="18">
        <v>133259</v>
      </c>
      <c r="G40" s="18">
        <f t="shared" si="0"/>
        <v>133259</v>
      </c>
      <c r="H40" s="11"/>
      <c r="I40" s="11"/>
      <c r="J40" s="12"/>
      <c r="K40" s="12"/>
      <c r="L40" s="18">
        <v>133259</v>
      </c>
      <c r="M40" s="18">
        <f t="shared" si="1"/>
        <v>133259</v>
      </c>
    </row>
    <row r="41" spans="1:13" ht="39" customHeight="1" x14ac:dyDescent="0.25">
      <c r="A41" s="10">
        <v>37</v>
      </c>
      <c r="B41" s="10" t="s">
        <v>77</v>
      </c>
      <c r="C41" s="10" t="s">
        <v>303</v>
      </c>
      <c r="D41" s="12" t="s">
        <v>301</v>
      </c>
      <c r="E41" s="10">
        <v>1</v>
      </c>
      <c r="F41" s="18">
        <v>68587</v>
      </c>
      <c r="G41" s="18">
        <f t="shared" si="0"/>
        <v>68587</v>
      </c>
      <c r="H41" s="13"/>
      <c r="I41" s="13"/>
      <c r="J41" s="13"/>
      <c r="K41" s="13"/>
      <c r="L41" s="18">
        <v>68587</v>
      </c>
      <c r="M41" s="18">
        <f t="shared" si="1"/>
        <v>68587</v>
      </c>
    </row>
    <row r="42" spans="1:13" ht="30" customHeight="1" x14ac:dyDescent="0.25">
      <c r="A42" s="10">
        <v>38</v>
      </c>
      <c r="B42" s="10" t="s">
        <v>78</v>
      </c>
      <c r="C42" s="10" t="s">
        <v>79</v>
      </c>
      <c r="D42" s="12" t="s">
        <v>301</v>
      </c>
      <c r="E42" s="10">
        <v>1</v>
      </c>
      <c r="F42" s="18">
        <v>237413</v>
      </c>
      <c r="G42" s="18">
        <f t="shared" si="0"/>
        <v>237413</v>
      </c>
      <c r="H42" s="13"/>
      <c r="I42" s="13"/>
      <c r="J42" s="13"/>
      <c r="K42" s="13"/>
      <c r="L42" s="18">
        <v>237413</v>
      </c>
      <c r="M42" s="18">
        <f t="shared" si="1"/>
        <v>237413</v>
      </c>
    </row>
    <row r="43" spans="1:13" ht="39.6" customHeight="1" x14ac:dyDescent="0.25">
      <c r="A43" s="10">
        <v>39</v>
      </c>
      <c r="B43" s="10" t="s">
        <v>80</v>
      </c>
      <c r="C43" s="10" t="s">
        <v>370</v>
      </c>
      <c r="D43" s="12" t="s">
        <v>301</v>
      </c>
      <c r="E43" s="10">
        <v>1</v>
      </c>
      <c r="F43" s="18">
        <v>23473</v>
      </c>
      <c r="G43" s="18">
        <f t="shared" si="0"/>
        <v>23473</v>
      </c>
      <c r="H43" s="13"/>
      <c r="I43" s="13"/>
      <c r="J43" s="13"/>
      <c r="K43" s="13"/>
      <c r="L43" s="18">
        <v>23473</v>
      </c>
      <c r="M43" s="18">
        <f t="shared" si="1"/>
        <v>23473</v>
      </c>
    </row>
    <row r="44" spans="1:13" ht="43.2" customHeight="1" x14ac:dyDescent="0.25">
      <c r="A44" s="10">
        <v>40</v>
      </c>
      <c r="B44" s="10" t="s">
        <v>81</v>
      </c>
      <c r="C44" s="10" t="s">
        <v>82</v>
      </c>
      <c r="D44" s="12" t="s">
        <v>301</v>
      </c>
      <c r="E44" s="10">
        <v>2</v>
      </c>
      <c r="F44" s="18">
        <v>115725</v>
      </c>
      <c r="G44" s="18">
        <f t="shared" si="0"/>
        <v>231450</v>
      </c>
      <c r="H44" s="13"/>
      <c r="I44" s="13"/>
      <c r="J44" s="13"/>
      <c r="K44" s="13"/>
      <c r="L44" s="18">
        <v>115725</v>
      </c>
      <c r="M44" s="18">
        <f t="shared" si="1"/>
        <v>231450</v>
      </c>
    </row>
    <row r="45" spans="1:13" ht="40.200000000000003" customHeight="1" x14ac:dyDescent="0.25">
      <c r="A45" s="10">
        <v>41</v>
      </c>
      <c r="B45" s="10" t="s">
        <v>83</v>
      </c>
      <c r="C45" s="10" t="s">
        <v>84</v>
      </c>
      <c r="D45" s="12" t="s">
        <v>301</v>
      </c>
      <c r="E45" s="10">
        <v>1</v>
      </c>
      <c r="F45" s="18">
        <v>103007</v>
      </c>
      <c r="G45" s="18">
        <f t="shared" si="0"/>
        <v>103007</v>
      </c>
      <c r="H45" s="13"/>
      <c r="I45" s="13"/>
      <c r="J45" s="13"/>
      <c r="K45" s="13"/>
      <c r="L45" s="18">
        <v>103007</v>
      </c>
      <c r="M45" s="18">
        <f t="shared" si="1"/>
        <v>103007</v>
      </c>
    </row>
    <row r="46" spans="1:13" ht="39.6" customHeight="1" x14ac:dyDescent="0.25">
      <c r="A46" s="10">
        <v>42</v>
      </c>
      <c r="B46" s="10" t="s">
        <v>85</v>
      </c>
      <c r="C46" s="10" t="s">
        <v>369</v>
      </c>
      <c r="D46" s="12" t="s">
        <v>301</v>
      </c>
      <c r="E46" s="10">
        <v>1</v>
      </c>
      <c r="F46" s="18">
        <v>26888</v>
      </c>
      <c r="G46" s="18">
        <f t="shared" si="0"/>
        <v>26888</v>
      </c>
      <c r="H46" s="13"/>
      <c r="I46" s="13"/>
      <c r="J46" s="13"/>
      <c r="K46" s="13"/>
      <c r="L46" s="18">
        <v>26888</v>
      </c>
      <c r="M46" s="18">
        <f t="shared" si="1"/>
        <v>26888</v>
      </c>
    </row>
    <row r="47" spans="1:13" ht="36" x14ac:dyDescent="0.25">
      <c r="A47" s="10">
        <v>43</v>
      </c>
      <c r="B47" s="10" t="s">
        <v>86</v>
      </c>
      <c r="C47" s="10" t="s">
        <v>87</v>
      </c>
      <c r="D47" s="12" t="s">
        <v>301</v>
      </c>
      <c r="E47" s="10">
        <v>1</v>
      </c>
      <c r="F47" s="18">
        <v>76835</v>
      </c>
      <c r="G47" s="18">
        <f t="shared" si="0"/>
        <v>76835</v>
      </c>
      <c r="H47" s="13"/>
      <c r="I47" s="13"/>
      <c r="J47" s="13"/>
      <c r="K47" s="13"/>
      <c r="L47" s="18">
        <v>76835</v>
      </c>
      <c r="M47" s="18">
        <f t="shared" si="1"/>
        <v>76835</v>
      </c>
    </row>
    <row r="48" spans="1:13" ht="33.6" customHeight="1" x14ac:dyDescent="0.25">
      <c r="A48" s="10">
        <v>44</v>
      </c>
      <c r="B48" s="10" t="s">
        <v>88</v>
      </c>
      <c r="C48" s="10" t="s">
        <v>368</v>
      </c>
      <c r="D48" s="12" t="s">
        <v>301</v>
      </c>
      <c r="E48" s="10">
        <v>1</v>
      </c>
      <c r="F48" s="18">
        <v>32200</v>
      </c>
      <c r="G48" s="18">
        <f t="shared" si="0"/>
        <v>32200</v>
      </c>
      <c r="H48" s="13"/>
      <c r="I48" s="13"/>
      <c r="J48" s="13"/>
      <c r="K48" s="13"/>
      <c r="L48" s="18">
        <v>32200</v>
      </c>
      <c r="M48" s="18">
        <f t="shared" si="1"/>
        <v>32200</v>
      </c>
    </row>
    <row r="49" spans="1:13" ht="30.6" customHeight="1" x14ac:dyDescent="0.25">
      <c r="A49" s="10">
        <v>45</v>
      </c>
      <c r="B49" s="10" t="s">
        <v>89</v>
      </c>
      <c r="C49" s="10" t="s">
        <v>367</v>
      </c>
      <c r="D49" s="12" t="s">
        <v>301</v>
      </c>
      <c r="E49" s="10">
        <v>1</v>
      </c>
      <c r="F49" s="18">
        <v>39395</v>
      </c>
      <c r="G49" s="18">
        <f t="shared" si="0"/>
        <v>39395</v>
      </c>
      <c r="H49" s="13"/>
      <c r="I49" s="13"/>
      <c r="J49" s="13"/>
      <c r="K49" s="13"/>
      <c r="L49" s="18">
        <v>39395</v>
      </c>
      <c r="M49" s="18">
        <f t="shared" si="1"/>
        <v>39395</v>
      </c>
    </row>
    <row r="50" spans="1:13" ht="30.6" customHeight="1" x14ac:dyDescent="0.25">
      <c r="A50" s="10">
        <v>46</v>
      </c>
      <c r="B50" s="10" t="s">
        <v>90</v>
      </c>
      <c r="C50" s="10" t="s">
        <v>91</v>
      </c>
      <c r="D50" s="12" t="s">
        <v>301</v>
      </c>
      <c r="E50" s="10">
        <v>1</v>
      </c>
      <c r="F50" s="18">
        <v>82183</v>
      </c>
      <c r="G50" s="18">
        <f t="shared" si="0"/>
        <v>82183</v>
      </c>
      <c r="H50" s="13"/>
      <c r="I50" s="13"/>
      <c r="J50" s="13"/>
      <c r="K50" s="13"/>
      <c r="L50" s="18">
        <v>82183</v>
      </c>
      <c r="M50" s="18">
        <f t="shared" si="1"/>
        <v>82183</v>
      </c>
    </row>
    <row r="51" spans="1:13" ht="34.799999999999997" customHeight="1" x14ac:dyDescent="0.25">
      <c r="A51" s="10">
        <v>47</v>
      </c>
      <c r="B51" s="10" t="s">
        <v>92</v>
      </c>
      <c r="C51" s="10" t="s">
        <v>93</v>
      </c>
      <c r="D51" s="12" t="s">
        <v>301</v>
      </c>
      <c r="E51" s="10">
        <v>1</v>
      </c>
      <c r="F51" s="18">
        <v>61958</v>
      </c>
      <c r="G51" s="18">
        <f t="shared" si="0"/>
        <v>61958</v>
      </c>
      <c r="H51" s="13"/>
      <c r="I51" s="13"/>
      <c r="J51" s="13"/>
      <c r="K51" s="13"/>
      <c r="L51" s="18">
        <v>61958</v>
      </c>
      <c r="M51" s="18">
        <f t="shared" si="1"/>
        <v>61958</v>
      </c>
    </row>
    <row r="52" spans="1:13" ht="36" x14ac:dyDescent="0.25">
      <c r="A52" s="10">
        <v>48</v>
      </c>
      <c r="B52" s="10" t="s">
        <v>94</v>
      </c>
      <c r="C52" s="10" t="s">
        <v>304</v>
      </c>
      <c r="D52" s="12" t="s">
        <v>301</v>
      </c>
      <c r="E52" s="10">
        <v>1</v>
      </c>
      <c r="F52" s="18">
        <v>58272</v>
      </c>
      <c r="G52" s="18">
        <f t="shared" si="0"/>
        <v>58272</v>
      </c>
      <c r="H52" s="13"/>
      <c r="I52" s="13"/>
      <c r="J52" s="13"/>
      <c r="K52" s="13"/>
      <c r="L52" s="18">
        <v>58272</v>
      </c>
      <c r="M52" s="18">
        <f t="shared" si="1"/>
        <v>58272</v>
      </c>
    </row>
    <row r="53" spans="1:13" ht="43.8" customHeight="1" x14ac:dyDescent="0.25">
      <c r="A53" s="10">
        <v>49</v>
      </c>
      <c r="B53" s="10" t="s">
        <v>95</v>
      </c>
      <c r="C53" s="10" t="s">
        <v>96</v>
      </c>
      <c r="D53" s="12" t="s">
        <v>301</v>
      </c>
      <c r="E53" s="10">
        <v>1</v>
      </c>
      <c r="F53" s="18">
        <v>380321</v>
      </c>
      <c r="G53" s="18">
        <f t="shared" si="0"/>
        <v>380321</v>
      </c>
      <c r="H53" s="13"/>
      <c r="I53" s="13"/>
      <c r="J53" s="13"/>
      <c r="K53" s="13"/>
      <c r="L53" s="18">
        <v>380321</v>
      </c>
      <c r="M53" s="18">
        <f t="shared" si="1"/>
        <v>380321</v>
      </c>
    </row>
    <row r="54" spans="1:13" ht="43.8" customHeight="1" x14ac:dyDescent="0.25">
      <c r="A54" s="10">
        <v>50</v>
      </c>
      <c r="B54" s="10" t="s">
        <v>97</v>
      </c>
      <c r="C54" s="10" t="s">
        <v>365</v>
      </c>
      <c r="D54" s="12" t="s">
        <v>301</v>
      </c>
      <c r="E54" s="10">
        <v>1</v>
      </c>
      <c r="F54" s="18">
        <v>286601</v>
      </c>
      <c r="G54" s="18">
        <f t="shared" si="0"/>
        <v>286601</v>
      </c>
      <c r="H54" s="13"/>
      <c r="I54" s="13"/>
      <c r="J54" s="13"/>
      <c r="K54" s="13"/>
      <c r="L54" s="18">
        <v>286601</v>
      </c>
      <c r="M54" s="18">
        <f t="shared" si="1"/>
        <v>286601</v>
      </c>
    </row>
    <row r="55" spans="1:13" ht="41.4" customHeight="1" x14ac:dyDescent="0.25">
      <c r="A55" s="10">
        <v>51</v>
      </c>
      <c r="B55" s="10" t="s">
        <v>98</v>
      </c>
      <c r="C55" s="10" t="s">
        <v>366</v>
      </c>
      <c r="D55" s="12" t="s">
        <v>301</v>
      </c>
      <c r="E55" s="10">
        <v>1</v>
      </c>
      <c r="F55" s="18">
        <v>150673</v>
      </c>
      <c r="G55" s="18">
        <f t="shared" si="0"/>
        <v>150673</v>
      </c>
      <c r="H55" s="13"/>
      <c r="I55" s="13"/>
      <c r="J55" s="13"/>
      <c r="K55" s="13"/>
      <c r="L55" s="18">
        <v>150673</v>
      </c>
      <c r="M55" s="18">
        <f t="shared" si="1"/>
        <v>150673</v>
      </c>
    </row>
    <row r="56" spans="1:13" ht="30" customHeight="1" x14ac:dyDescent="0.25">
      <c r="A56" s="10">
        <v>52</v>
      </c>
      <c r="B56" s="10" t="s">
        <v>99</v>
      </c>
      <c r="C56" s="10" t="s">
        <v>100</v>
      </c>
      <c r="D56" s="12" t="s">
        <v>301</v>
      </c>
      <c r="E56" s="10">
        <v>1</v>
      </c>
      <c r="F56" s="18">
        <v>25382</v>
      </c>
      <c r="G56" s="18">
        <f t="shared" si="0"/>
        <v>25382</v>
      </c>
      <c r="H56" s="13"/>
      <c r="I56" s="13"/>
      <c r="J56" s="13"/>
      <c r="K56" s="13"/>
      <c r="L56" s="18">
        <v>25382</v>
      </c>
      <c r="M56" s="18">
        <f t="shared" si="1"/>
        <v>25382</v>
      </c>
    </row>
    <row r="57" spans="1:13" ht="31.2" customHeight="1" x14ac:dyDescent="0.25">
      <c r="A57" s="10">
        <v>53</v>
      </c>
      <c r="B57" s="10" t="s">
        <v>101</v>
      </c>
      <c r="C57" s="10" t="s">
        <v>102</v>
      </c>
      <c r="D57" s="12" t="s">
        <v>301</v>
      </c>
      <c r="E57" s="10">
        <v>1</v>
      </c>
      <c r="F57" s="18">
        <v>72087</v>
      </c>
      <c r="G57" s="18">
        <f t="shared" si="0"/>
        <v>72087</v>
      </c>
      <c r="H57" s="13"/>
      <c r="I57" s="13"/>
      <c r="J57" s="13"/>
      <c r="K57" s="13"/>
      <c r="L57" s="18">
        <v>72087</v>
      </c>
      <c r="M57" s="18">
        <f t="shared" si="1"/>
        <v>72087</v>
      </c>
    </row>
    <row r="58" spans="1:13" ht="28.8" customHeight="1" x14ac:dyDescent="0.25">
      <c r="A58" s="10">
        <v>54</v>
      </c>
      <c r="B58" s="10" t="s">
        <v>103</v>
      </c>
      <c r="C58" s="10" t="s">
        <v>104</v>
      </c>
      <c r="D58" s="12" t="s">
        <v>301</v>
      </c>
      <c r="E58" s="10">
        <v>1</v>
      </c>
      <c r="F58" s="18">
        <v>50546</v>
      </c>
      <c r="G58" s="18">
        <f t="shared" si="0"/>
        <v>50546</v>
      </c>
      <c r="H58" s="13"/>
      <c r="I58" s="13"/>
      <c r="J58" s="13"/>
      <c r="K58" s="13"/>
      <c r="L58" s="18">
        <v>50546</v>
      </c>
      <c r="M58" s="18">
        <f t="shared" si="1"/>
        <v>50546</v>
      </c>
    </row>
    <row r="59" spans="1:13" ht="33" customHeight="1" x14ac:dyDescent="0.25">
      <c r="A59" s="10">
        <v>55</v>
      </c>
      <c r="B59" s="10" t="s">
        <v>105</v>
      </c>
      <c r="C59" s="10" t="s">
        <v>106</v>
      </c>
      <c r="D59" s="12" t="s">
        <v>301</v>
      </c>
      <c r="E59" s="10">
        <v>1</v>
      </c>
      <c r="F59" s="18">
        <v>45713</v>
      </c>
      <c r="G59" s="18">
        <f t="shared" si="0"/>
        <v>45713</v>
      </c>
      <c r="H59" s="13"/>
      <c r="I59" s="13"/>
      <c r="J59" s="13"/>
      <c r="K59" s="13"/>
      <c r="L59" s="18">
        <v>45713</v>
      </c>
      <c r="M59" s="18">
        <f t="shared" si="1"/>
        <v>45713</v>
      </c>
    </row>
    <row r="60" spans="1:13" ht="31.8" customHeight="1" x14ac:dyDescent="0.25">
      <c r="A60" s="10">
        <v>56</v>
      </c>
      <c r="B60" s="10" t="s">
        <v>107</v>
      </c>
      <c r="C60" s="10" t="s">
        <v>305</v>
      </c>
      <c r="D60" s="12" t="s">
        <v>301</v>
      </c>
      <c r="E60" s="10">
        <v>1</v>
      </c>
      <c r="F60" s="18">
        <v>35145</v>
      </c>
      <c r="G60" s="18">
        <f t="shared" si="0"/>
        <v>35145</v>
      </c>
      <c r="H60" s="13"/>
      <c r="I60" s="13"/>
      <c r="J60" s="13"/>
      <c r="K60" s="13"/>
      <c r="L60" s="18">
        <v>35145</v>
      </c>
      <c r="M60" s="18">
        <f t="shared" si="1"/>
        <v>35145</v>
      </c>
    </row>
    <row r="61" spans="1:13" ht="43.8" customHeight="1" x14ac:dyDescent="0.25">
      <c r="A61" s="10">
        <v>57</v>
      </c>
      <c r="B61" s="10" t="s">
        <v>108</v>
      </c>
      <c r="C61" s="10" t="s">
        <v>109</v>
      </c>
      <c r="D61" s="12" t="s">
        <v>301</v>
      </c>
      <c r="E61" s="10">
        <v>1</v>
      </c>
      <c r="F61" s="18">
        <v>105326</v>
      </c>
      <c r="G61" s="18">
        <f t="shared" si="0"/>
        <v>105326</v>
      </c>
      <c r="H61" s="13"/>
      <c r="I61" s="13"/>
      <c r="J61" s="13"/>
      <c r="K61" s="13"/>
      <c r="L61" s="18">
        <v>105326</v>
      </c>
      <c r="M61" s="18">
        <f t="shared" si="1"/>
        <v>105326</v>
      </c>
    </row>
    <row r="62" spans="1:13" ht="31.2" customHeight="1" x14ac:dyDescent="0.25">
      <c r="A62" s="10">
        <v>58</v>
      </c>
      <c r="B62" s="10" t="s">
        <v>110</v>
      </c>
      <c r="C62" s="10" t="s">
        <v>111</v>
      </c>
      <c r="D62" s="12" t="s">
        <v>301</v>
      </c>
      <c r="E62" s="10">
        <v>1</v>
      </c>
      <c r="F62" s="18">
        <v>79139</v>
      </c>
      <c r="G62" s="18">
        <f t="shared" si="0"/>
        <v>79139</v>
      </c>
      <c r="H62" s="13"/>
      <c r="I62" s="13"/>
      <c r="J62" s="13"/>
      <c r="K62" s="13"/>
      <c r="L62" s="18">
        <v>79139</v>
      </c>
      <c r="M62" s="18">
        <f t="shared" si="1"/>
        <v>79139</v>
      </c>
    </row>
    <row r="63" spans="1:13" ht="42" customHeight="1" x14ac:dyDescent="0.25">
      <c r="A63" s="10">
        <v>59</v>
      </c>
      <c r="B63" s="10" t="s">
        <v>112</v>
      </c>
      <c r="C63" s="10" t="s">
        <v>113</v>
      </c>
      <c r="D63" s="12" t="s">
        <v>301</v>
      </c>
      <c r="E63" s="10">
        <v>1</v>
      </c>
      <c r="F63" s="18">
        <v>189237</v>
      </c>
      <c r="G63" s="18">
        <f t="shared" si="0"/>
        <v>189237</v>
      </c>
      <c r="H63" s="13"/>
      <c r="I63" s="13"/>
      <c r="J63" s="13"/>
      <c r="K63" s="13"/>
      <c r="L63" s="18">
        <v>189237</v>
      </c>
      <c r="M63" s="18">
        <f t="shared" si="1"/>
        <v>189237</v>
      </c>
    </row>
    <row r="64" spans="1:13" ht="31.2" customHeight="1" x14ac:dyDescent="0.25">
      <c r="A64" s="10">
        <v>60</v>
      </c>
      <c r="B64" s="10" t="s">
        <v>114</v>
      </c>
      <c r="C64" s="10" t="s">
        <v>115</v>
      </c>
      <c r="D64" s="12" t="s">
        <v>301</v>
      </c>
      <c r="E64" s="10">
        <v>1</v>
      </c>
      <c r="F64" s="18">
        <v>59208</v>
      </c>
      <c r="G64" s="18">
        <f t="shared" si="0"/>
        <v>59208</v>
      </c>
      <c r="H64" s="13"/>
      <c r="I64" s="13"/>
      <c r="J64" s="13"/>
      <c r="K64" s="13"/>
      <c r="L64" s="18">
        <v>59208</v>
      </c>
      <c r="M64" s="18">
        <f t="shared" si="1"/>
        <v>59208</v>
      </c>
    </row>
    <row r="65" spans="1:13" ht="34.799999999999997" customHeight="1" x14ac:dyDescent="0.25">
      <c r="A65" s="10">
        <v>61</v>
      </c>
      <c r="B65" s="10" t="s">
        <v>116</v>
      </c>
      <c r="C65" s="10" t="s">
        <v>117</v>
      </c>
      <c r="D65" s="12" t="s">
        <v>301</v>
      </c>
      <c r="E65" s="10">
        <v>1</v>
      </c>
      <c r="F65" s="18">
        <v>319469</v>
      </c>
      <c r="G65" s="18">
        <f t="shared" si="0"/>
        <v>319469</v>
      </c>
      <c r="H65" s="13"/>
      <c r="I65" s="13"/>
      <c r="J65" s="13"/>
      <c r="K65" s="13"/>
      <c r="L65" s="18">
        <v>319469</v>
      </c>
      <c r="M65" s="18">
        <f t="shared" si="1"/>
        <v>319469</v>
      </c>
    </row>
    <row r="66" spans="1:13" ht="54.6" customHeight="1" x14ac:dyDescent="0.25">
      <c r="A66" s="10">
        <v>62</v>
      </c>
      <c r="B66" s="10" t="s">
        <v>118</v>
      </c>
      <c r="C66" s="10" t="s">
        <v>119</v>
      </c>
      <c r="D66" s="12" t="s">
        <v>301</v>
      </c>
      <c r="E66" s="10">
        <v>1</v>
      </c>
      <c r="F66" s="18">
        <v>2794597</v>
      </c>
      <c r="G66" s="18">
        <f t="shared" si="0"/>
        <v>2794597</v>
      </c>
      <c r="H66" s="13"/>
      <c r="I66" s="13"/>
      <c r="J66" s="13"/>
      <c r="K66" s="13"/>
      <c r="L66" s="18">
        <v>2794597</v>
      </c>
      <c r="M66" s="18">
        <f t="shared" si="1"/>
        <v>2794597</v>
      </c>
    </row>
    <row r="67" spans="1:13" ht="35.4" customHeight="1" x14ac:dyDescent="0.25">
      <c r="A67" s="10">
        <v>63</v>
      </c>
      <c r="B67" s="10" t="s">
        <v>120</v>
      </c>
      <c r="C67" s="10" t="s">
        <v>121</v>
      </c>
      <c r="D67" s="12" t="s">
        <v>301</v>
      </c>
      <c r="E67" s="10">
        <v>1</v>
      </c>
      <c r="F67" s="18">
        <v>58061</v>
      </c>
      <c r="G67" s="18">
        <f t="shared" si="0"/>
        <v>58061</v>
      </c>
      <c r="H67" s="13"/>
      <c r="I67" s="13"/>
      <c r="J67" s="13"/>
      <c r="K67" s="13"/>
      <c r="L67" s="18">
        <v>58061</v>
      </c>
      <c r="M67" s="18">
        <f t="shared" si="1"/>
        <v>58061</v>
      </c>
    </row>
    <row r="68" spans="1:13" ht="39.6" customHeight="1" x14ac:dyDescent="0.25">
      <c r="A68" s="10">
        <v>64</v>
      </c>
      <c r="B68" s="10" t="s">
        <v>122</v>
      </c>
      <c r="C68" s="10" t="s">
        <v>123</v>
      </c>
      <c r="D68" s="12" t="s">
        <v>301</v>
      </c>
      <c r="E68" s="10">
        <v>1</v>
      </c>
      <c r="F68" s="18">
        <v>28052</v>
      </c>
      <c r="G68" s="18">
        <f t="shared" si="0"/>
        <v>28052</v>
      </c>
      <c r="H68" s="13"/>
      <c r="I68" s="13"/>
      <c r="J68" s="13"/>
      <c r="K68" s="13"/>
      <c r="L68" s="18">
        <v>28052</v>
      </c>
      <c r="M68" s="18">
        <f t="shared" si="1"/>
        <v>28052</v>
      </c>
    </row>
    <row r="69" spans="1:13" ht="32.4" customHeight="1" x14ac:dyDescent="0.25">
      <c r="A69" s="10">
        <v>65</v>
      </c>
      <c r="B69" s="10" t="s">
        <v>124</v>
      </c>
      <c r="C69" s="10" t="s">
        <v>341</v>
      </c>
      <c r="D69" s="12" t="s">
        <v>301</v>
      </c>
      <c r="E69" s="10">
        <v>1</v>
      </c>
      <c r="F69" s="18">
        <v>174958</v>
      </c>
      <c r="G69" s="18">
        <f t="shared" si="0"/>
        <v>174958</v>
      </c>
      <c r="H69" s="13"/>
      <c r="I69" s="13"/>
      <c r="J69" s="13"/>
      <c r="K69" s="13"/>
      <c r="L69" s="18">
        <v>174958</v>
      </c>
      <c r="M69" s="18">
        <f t="shared" si="1"/>
        <v>174958</v>
      </c>
    </row>
    <row r="70" spans="1:13" ht="41.4" customHeight="1" x14ac:dyDescent="0.25">
      <c r="A70" s="10">
        <v>66</v>
      </c>
      <c r="B70" s="10" t="s">
        <v>125</v>
      </c>
      <c r="C70" s="10" t="s">
        <v>340</v>
      </c>
      <c r="D70" s="12" t="s">
        <v>301</v>
      </c>
      <c r="E70" s="10">
        <v>1</v>
      </c>
      <c r="F70" s="18">
        <v>51786</v>
      </c>
      <c r="G70" s="18">
        <f t="shared" ref="G70:G133" si="2">E70*F70</f>
        <v>51786</v>
      </c>
      <c r="H70" s="13"/>
      <c r="I70" s="13"/>
      <c r="J70" s="13"/>
      <c r="K70" s="13"/>
      <c r="L70" s="18">
        <v>51786</v>
      </c>
      <c r="M70" s="18">
        <f t="shared" ref="M70:M133" si="3">E70*L70</f>
        <v>51786</v>
      </c>
    </row>
    <row r="71" spans="1:13" ht="42" customHeight="1" x14ac:dyDescent="0.25">
      <c r="A71" s="10">
        <v>67</v>
      </c>
      <c r="B71" s="10" t="s">
        <v>126</v>
      </c>
      <c r="C71" s="10" t="s">
        <v>342</v>
      </c>
      <c r="D71" s="12" t="s">
        <v>301</v>
      </c>
      <c r="E71" s="10">
        <v>1</v>
      </c>
      <c r="F71" s="18">
        <v>347630</v>
      </c>
      <c r="G71" s="18">
        <f t="shared" si="2"/>
        <v>347630</v>
      </c>
      <c r="H71" s="13"/>
      <c r="I71" s="13"/>
      <c r="J71" s="13"/>
      <c r="K71" s="13"/>
      <c r="L71" s="18">
        <v>347630</v>
      </c>
      <c r="M71" s="18">
        <f t="shared" si="3"/>
        <v>347630</v>
      </c>
    </row>
    <row r="72" spans="1:13" ht="30" customHeight="1" x14ac:dyDescent="0.25">
      <c r="A72" s="10">
        <v>68</v>
      </c>
      <c r="B72" s="10" t="s">
        <v>127</v>
      </c>
      <c r="C72" s="10" t="s">
        <v>128</v>
      </c>
      <c r="D72" s="12" t="s">
        <v>301</v>
      </c>
      <c r="E72" s="10">
        <v>1</v>
      </c>
      <c r="F72" s="18">
        <v>101893</v>
      </c>
      <c r="G72" s="18">
        <f t="shared" si="2"/>
        <v>101893</v>
      </c>
      <c r="H72" s="13"/>
      <c r="I72" s="13"/>
      <c r="J72" s="13"/>
      <c r="K72" s="13"/>
      <c r="L72" s="18">
        <v>101893</v>
      </c>
      <c r="M72" s="18">
        <f t="shared" si="3"/>
        <v>101893</v>
      </c>
    </row>
    <row r="73" spans="1:13" ht="28.2" customHeight="1" x14ac:dyDescent="0.25">
      <c r="A73" s="10">
        <v>69</v>
      </c>
      <c r="B73" s="10" t="s">
        <v>129</v>
      </c>
      <c r="C73" s="10" t="s">
        <v>130</v>
      </c>
      <c r="D73" s="12" t="s">
        <v>301</v>
      </c>
      <c r="E73" s="10">
        <v>1</v>
      </c>
      <c r="F73" s="18">
        <v>133133</v>
      </c>
      <c r="G73" s="18">
        <f t="shared" si="2"/>
        <v>133133</v>
      </c>
      <c r="H73" s="13"/>
      <c r="I73" s="13"/>
      <c r="J73" s="13"/>
      <c r="K73" s="13"/>
      <c r="L73" s="18">
        <v>133133</v>
      </c>
      <c r="M73" s="18">
        <f t="shared" si="3"/>
        <v>133133</v>
      </c>
    </row>
    <row r="74" spans="1:13" ht="30" customHeight="1" x14ac:dyDescent="0.25">
      <c r="A74" s="10">
        <v>70</v>
      </c>
      <c r="B74" s="10" t="s">
        <v>131</v>
      </c>
      <c r="C74" s="10" t="s">
        <v>132</v>
      </c>
      <c r="D74" s="12" t="s">
        <v>301</v>
      </c>
      <c r="E74" s="10">
        <v>1</v>
      </c>
      <c r="F74" s="18">
        <v>334323</v>
      </c>
      <c r="G74" s="18">
        <f t="shared" si="2"/>
        <v>334323</v>
      </c>
      <c r="H74" s="13"/>
      <c r="I74" s="13"/>
      <c r="J74" s="13"/>
      <c r="K74" s="13"/>
      <c r="L74" s="18">
        <v>334323</v>
      </c>
      <c r="M74" s="18">
        <f t="shared" si="3"/>
        <v>334323</v>
      </c>
    </row>
    <row r="75" spans="1:13" ht="42" customHeight="1" x14ac:dyDescent="0.25">
      <c r="A75" s="10">
        <v>71</v>
      </c>
      <c r="B75" s="10" t="s">
        <v>133</v>
      </c>
      <c r="C75" s="10" t="s">
        <v>364</v>
      </c>
      <c r="D75" s="12" t="s">
        <v>301</v>
      </c>
      <c r="E75" s="10">
        <v>1</v>
      </c>
      <c r="F75" s="18">
        <v>507102</v>
      </c>
      <c r="G75" s="18">
        <f t="shared" si="2"/>
        <v>507102</v>
      </c>
      <c r="H75" s="13"/>
      <c r="I75" s="13"/>
      <c r="J75" s="13"/>
      <c r="K75" s="13"/>
      <c r="L75" s="18">
        <v>507102</v>
      </c>
      <c r="M75" s="18">
        <f t="shared" si="3"/>
        <v>507102</v>
      </c>
    </row>
    <row r="76" spans="1:13" ht="42" customHeight="1" x14ac:dyDescent="0.25">
      <c r="A76" s="10">
        <v>72</v>
      </c>
      <c r="B76" s="10" t="s">
        <v>134</v>
      </c>
      <c r="C76" s="10" t="s">
        <v>135</v>
      </c>
      <c r="D76" s="12" t="s">
        <v>301</v>
      </c>
      <c r="E76" s="10">
        <v>1</v>
      </c>
      <c r="F76" s="18">
        <v>205337</v>
      </c>
      <c r="G76" s="18">
        <f t="shared" si="2"/>
        <v>205337</v>
      </c>
      <c r="H76" s="13"/>
      <c r="I76" s="13"/>
      <c r="J76" s="13"/>
      <c r="K76" s="13"/>
      <c r="L76" s="18">
        <v>205337</v>
      </c>
      <c r="M76" s="18">
        <f t="shared" si="3"/>
        <v>205337</v>
      </c>
    </row>
    <row r="77" spans="1:13" ht="46.2" customHeight="1" x14ac:dyDescent="0.25">
      <c r="A77" s="10">
        <v>73</v>
      </c>
      <c r="B77" s="10" t="s">
        <v>136</v>
      </c>
      <c r="C77" s="10" t="s">
        <v>137</v>
      </c>
      <c r="D77" s="12" t="s">
        <v>301</v>
      </c>
      <c r="E77" s="10">
        <v>1</v>
      </c>
      <c r="F77" s="18">
        <v>56838</v>
      </c>
      <c r="G77" s="18">
        <f t="shared" si="2"/>
        <v>56838</v>
      </c>
      <c r="H77" s="13"/>
      <c r="I77" s="13"/>
      <c r="J77" s="13"/>
      <c r="K77" s="13"/>
      <c r="L77" s="18">
        <v>56838</v>
      </c>
      <c r="M77" s="18">
        <f t="shared" si="3"/>
        <v>56838</v>
      </c>
    </row>
    <row r="78" spans="1:13" ht="42" customHeight="1" x14ac:dyDescent="0.25">
      <c r="A78" s="10">
        <v>74</v>
      </c>
      <c r="B78" s="10" t="s">
        <v>138</v>
      </c>
      <c r="C78" s="10" t="s">
        <v>139</v>
      </c>
      <c r="D78" s="12" t="s">
        <v>301</v>
      </c>
      <c r="E78" s="10">
        <v>1</v>
      </c>
      <c r="F78" s="18">
        <v>402122</v>
      </c>
      <c r="G78" s="18">
        <f t="shared" si="2"/>
        <v>402122</v>
      </c>
      <c r="H78" s="13"/>
      <c r="I78" s="13"/>
      <c r="J78" s="13"/>
      <c r="K78" s="13"/>
      <c r="L78" s="18">
        <v>402122</v>
      </c>
      <c r="M78" s="18">
        <f t="shared" si="3"/>
        <v>402122</v>
      </c>
    </row>
    <row r="79" spans="1:13" ht="32.4" customHeight="1" x14ac:dyDescent="0.25">
      <c r="A79" s="10">
        <v>75</v>
      </c>
      <c r="B79" s="10" t="s">
        <v>140</v>
      </c>
      <c r="C79" s="10" t="s">
        <v>141</v>
      </c>
      <c r="D79" s="12" t="s">
        <v>301</v>
      </c>
      <c r="E79" s="10">
        <v>1</v>
      </c>
      <c r="F79" s="18">
        <v>42635</v>
      </c>
      <c r="G79" s="18">
        <f t="shared" si="2"/>
        <v>42635</v>
      </c>
      <c r="H79" s="13"/>
      <c r="I79" s="13"/>
      <c r="J79" s="13"/>
      <c r="K79" s="13"/>
      <c r="L79" s="18">
        <v>42635</v>
      </c>
      <c r="M79" s="18">
        <f t="shared" si="3"/>
        <v>42635</v>
      </c>
    </row>
    <row r="80" spans="1:13" ht="32.4" customHeight="1" x14ac:dyDescent="0.25">
      <c r="A80" s="10">
        <v>76</v>
      </c>
      <c r="B80" s="10" t="s">
        <v>142</v>
      </c>
      <c r="C80" s="10" t="s">
        <v>143</v>
      </c>
      <c r="D80" s="12" t="s">
        <v>301</v>
      </c>
      <c r="E80" s="10">
        <v>1</v>
      </c>
      <c r="F80" s="18">
        <v>86268</v>
      </c>
      <c r="G80" s="18">
        <f t="shared" si="2"/>
        <v>86268</v>
      </c>
      <c r="H80" s="13"/>
      <c r="I80" s="13"/>
      <c r="J80" s="13"/>
      <c r="K80" s="13"/>
      <c r="L80" s="18">
        <v>86268</v>
      </c>
      <c r="M80" s="18">
        <f t="shared" si="3"/>
        <v>86268</v>
      </c>
    </row>
    <row r="81" spans="1:13" ht="31.2" customHeight="1" x14ac:dyDescent="0.25">
      <c r="A81" s="10">
        <v>77</v>
      </c>
      <c r="B81" s="10" t="s">
        <v>144</v>
      </c>
      <c r="C81" s="10" t="s">
        <v>145</v>
      </c>
      <c r="D81" s="12" t="s">
        <v>301</v>
      </c>
      <c r="E81" s="10">
        <v>1</v>
      </c>
      <c r="F81" s="18">
        <v>24620</v>
      </c>
      <c r="G81" s="18">
        <f t="shared" si="2"/>
        <v>24620</v>
      </c>
      <c r="H81" s="13"/>
      <c r="I81" s="13"/>
      <c r="J81" s="13"/>
      <c r="K81" s="13"/>
      <c r="L81" s="18">
        <v>24620</v>
      </c>
      <c r="M81" s="18">
        <f t="shared" si="3"/>
        <v>24620</v>
      </c>
    </row>
    <row r="82" spans="1:13" ht="35.4" customHeight="1" x14ac:dyDescent="0.25">
      <c r="A82" s="10">
        <v>78</v>
      </c>
      <c r="B82" s="10" t="s">
        <v>146</v>
      </c>
      <c r="C82" s="10" t="s">
        <v>147</v>
      </c>
      <c r="D82" s="12" t="s">
        <v>301</v>
      </c>
      <c r="E82" s="10">
        <v>1</v>
      </c>
      <c r="F82" s="18">
        <v>87547</v>
      </c>
      <c r="G82" s="18">
        <f t="shared" si="2"/>
        <v>87547</v>
      </c>
      <c r="H82" s="13"/>
      <c r="I82" s="13"/>
      <c r="J82" s="13"/>
      <c r="K82" s="13"/>
      <c r="L82" s="18">
        <v>87547</v>
      </c>
      <c r="M82" s="18">
        <f t="shared" si="3"/>
        <v>87547</v>
      </c>
    </row>
    <row r="83" spans="1:13" ht="31.8" customHeight="1" x14ac:dyDescent="0.25">
      <c r="A83" s="10">
        <v>79</v>
      </c>
      <c r="B83" s="10" t="s">
        <v>148</v>
      </c>
      <c r="C83" s="10" t="s">
        <v>149</v>
      </c>
      <c r="D83" s="12" t="s">
        <v>301</v>
      </c>
      <c r="E83" s="10">
        <v>1</v>
      </c>
      <c r="F83" s="18">
        <v>38753</v>
      </c>
      <c r="G83" s="18">
        <f t="shared" si="2"/>
        <v>38753</v>
      </c>
      <c r="H83" s="13"/>
      <c r="I83" s="13"/>
      <c r="J83" s="13"/>
      <c r="K83" s="13"/>
      <c r="L83" s="18">
        <v>38753</v>
      </c>
      <c r="M83" s="18">
        <f t="shared" si="3"/>
        <v>38753</v>
      </c>
    </row>
    <row r="84" spans="1:13" ht="30.6" customHeight="1" x14ac:dyDescent="0.25">
      <c r="A84" s="10">
        <v>80</v>
      </c>
      <c r="B84" s="10" t="s">
        <v>150</v>
      </c>
      <c r="C84" s="10" t="s">
        <v>363</v>
      </c>
      <c r="D84" s="12" t="s">
        <v>301</v>
      </c>
      <c r="E84" s="10">
        <v>1</v>
      </c>
      <c r="F84" s="18">
        <v>63484</v>
      </c>
      <c r="G84" s="18">
        <f t="shared" si="2"/>
        <v>63484</v>
      </c>
      <c r="H84" s="13"/>
      <c r="I84" s="13"/>
      <c r="J84" s="13"/>
      <c r="K84" s="13"/>
      <c r="L84" s="18">
        <v>63484</v>
      </c>
      <c r="M84" s="18">
        <f t="shared" si="3"/>
        <v>63484</v>
      </c>
    </row>
    <row r="85" spans="1:13" ht="31.8" customHeight="1" x14ac:dyDescent="0.25">
      <c r="A85" s="10">
        <v>81</v>
      </c>
      <c r="B85" s="10" t="s">
        <v>151</v>
      </c>
      <c r="C85" s="10" t="s">
        <v>155</v>
      </c>
      <c r="D85" s="12" t="s">
        <v>301</v>
      </c>
      <c r="E85" s="10">
        <v>1</v>
      </c>
      <c r="F85" s="18">
        <v>71081</v>
      </c>
      <c r="G85" s="18">
        <f t="shared" si="2"/>
        <v>71081</v>
      </c>
      <c r="H85" s="13"/>
      <c r="I85" s="13"/>
      <c r="J85" s="13"/>
      <c r="K85" s="13"/>
      <c r="L85" s="18">
        <v>71081</v>
      </c>
      <c r="M85" s="18">
        <f t="shared" si="3"/>
        <v>71081</v>
      </c>
    </row>
    <row r="86" spans="1:13" ht="30.6" customHeight="1" x14ac:dyDescent="0.25">
      <c r="A86" s="10">
        <v>82</v>
      </c>
      <c r="B86" s="10" t="s">
        <v>152</v>
      </c>
      <c r="C86" s="10" t="s">
        <v>153</v>
      </c>
      <c r="D86" s="12" t="s">
        <v>301</v>
      </c>
      <c r="E86" s="10">
        <v>1</v>
      </c>
      <c r="F86" s="18">
        <v>159583</v>
      </c>
      <c r="G86" s="18">
        <f t="shared" si="2"/>
        <v>159583</v>
      </c>
      <c r="H86" s="13"/>
      <c r="I86" s="13"/>
      <c r="J86" s="13"/>
      <c r="K86" s="13"/>
      <c r="L86" s="18">
        <v>159583</v>
      </c>
      <c r="M86" s="18">
        <f t="shared" si="3"/>
        <v>159583</v>
      </c>
    </row>
    <row r="87" spans="1:13" ht="33" customHeight="1" x14ac:dyDescent="0.25">
      <c r="A87" s="10">
        <v>83</v>
      </c>
      <c r="B87" s="10" t="s">
        <v>154</v>
      </c>
      <c r="C87" s="10" t="s">
        <v>156</v>
      </c>
      <c r="D87" s="12" t="s">
        <v>301</v>
      </c>
      <c r="E87" s="10">
        <v>1</v>
      </c>
      <c r="F87" s="18">
        <v>39616</v>
      </c>
      <c r="G87" s="18">
        <f t="shared" si="2"/>
        <v>39616</v>
      </c>
      <c r="H87" s="13"/>
      <c r="I87" s="13"/>
      <c r="J87" s="13"/>
      <c r="K87" s="13"/>
      <c r="L87" s="18">
        <v>39616</v>
      </c>
      <c r="M87" s="18">
        <f t="shared" si="3"/>
        <v>39616</v>
      </c>
    </row>
    <row r="88" spans="1:13" ht="44.4" customHeight="1" x14ac:dyDescent="0.25">
      <c r="A88" s="10">
        <v>84</v>
      </c>
      <c r="B88" s="10" t="s">
        <v>157</v>
      </c>
      <c r="C88" s="10" t="s">
        <v>158</v>
      </c>
      <c r="D88" s="12" t="s">
        <v>301</v>
      </c>
      <c r="E88" s="10">
        <v>2</v>
      </c>
      <c r="F88" s="18">
        <v>132838</v>
      </c>
      <c r="G88" s="18">
        <f t="shared" si="2"/>
        <v>265676</v>
      </c>
      <c r="H88" s="13"/>
      <c r="I88" s="13"/>
      <c r="J88" s="13"/>
      <c r="K88" s="13"/>
      <c r="L88" s="18">
        <v>132838</v>
      </c>
      <c r="M88" s="18">
        <f t="shared" si="3"/>
        <v>265676</v>
      </c>
    </row>
    <row r="89" spans="1:13" ht="40.200000000000003" customHeight="1" x14ac:dyDescent="0.25">
      <c r="A89" s="10">
        <v>85</v>
      </c>
      <c r="B89" s="10" t="s">
        <v>159</v>
      </c>
      <c r="C89" s="10" t="s">
        <v>343</v>
      </c>
      <c r="D89" s="12" t="s">
        <v>301</v>
      </c>
      <c r="E89" s="10">
        <v>1</v>
      </c>
      <c r="F89" s="18">
        <v>23243</v>
      </c>
      <c r="G89" s="18">
        <f t="shared" si="2"/>
        <v>23243</v>
      </c>
      <c r="H89" s="13"/>
      <c r="I89" s="13"/>
      <c r="J89" s="13"/>
      <c r="K89" s="13"/>
      <c r="L89" s="18">
        <v>23243</v>
      </c>
      <c r="M89" s="18">
        <f t="shared" si="3"/>
        <v>23243</v>
      </c>
    </row>
    <row r="90" spans="1:13" ht="42" customHeight="1" x14ac:dyDescent="0.25">
      <c r="A90" s="10">
        <v>86</v>
      </c>
      <c r="B90" s="10" t="s">
        <v>160</v>
      </c>
      <c r="C90" s="10" t="s">
        <v>161</v>
      </c>
      <c r="D90" s="12" t="s">
        <v>301</v>
      </c>
      <c r="E90" s="10">
        <v>1</v>
      </c>
      <c r="F90" s="18">
        <v>78413</v>
      </c>
      <c r="G90" s="18">
        <f t="shared" si="2"/>
        <v>78413</v>
      </c>
      <c r="H90" s="13"/>
      <c r="I90" s="13"/>
      <c r="J90" s="13"/>
      <c r="K90" s="13"/>
      <c r="L90" s="18">
        <v>78413</v>
      </c>
      <c r="M90" s="18">
        <f t="shared" si="3"/>
        <v>78413</v>
      </c>
    </row>
    <row r="91" spans="1:13" ht="30.6" customHeight="1" x14ac:dyDescent="0.25">
      <c r="A91" s="10">
        <v>87</v>
      </c>
      <c r="B91" s="10" t="s">
        <v>162</v>
      </c>
      <c r="C91" s="10" t="s">
        <v>306</v>
      </c>
      <c r="D91" s="12" t="s">
        <v>301</v>
      </c>
      <c r="E91" s="10">
        <v>1</v>
      </c>
      <c r="F91" s="18">
        <v>23012</v>
      </c>
      <c r="G91" s="18">
        <f t="shared" si="2"/>
        <v>23012</v>
      </c>
      <c r="H91" s="13"/>
      <c r="I91" s="13"/>
      <c r="J91" s="13"/>
      <c r="K91" s="13"/>
      <c r="L91" s="18">
        <v>23012</v>
      </c>
      <c r="M91" s="18">
        <f t="shared" si="3"/>
        <v>23012</v>
      </c>
    </row>
    <row r="92" spans="1:13" ht="42" customHeight="1" x14ac:dyDescent="0.25">
      <c r="A92" s="10">
        <v>88</v>
      </c>
      <c r="B92" s="10" t="s">
        <v>163</v>
      </c>
      <c r="C92" s="10" t="s">
        <v>307</v>
      </c>
      <c r="D92" s="12" t="s">
        <v>301</v>
      </c>
      <c r="E92" s="10">
        <v>1</v>
      </c>
      <c r="F92" s="18">
        <v>112596</v>
      </c>
      <c r="G92" s="18">
        <f t="shared" si="2"/>
        <v>112596</v>
      </c>
      <c r="H92" s="13"/>
      <c r="I92" s="13"/>
      <c r="J92" s="13"/>
      <c r="K92" s="13"/>
      <c r="L92" s="18">
        <v>112596</v>
      </c>
      <c r="M92" s="18">
        <f t="shared" si="3"/>
        <v>112596</v>
      </c>
    </row>
    <row r="93" spans="1:13" ht="49.2" customHeight="1" x14ac:dyDescent="0.25">
      <c r="A93" s="10">
        <v>89</v>
      </c>
      <c r="B93" s="10" t="s">
        <v>164</v>
      </c>
      <c r="C93" s="10" t="s">
        <v>308</v>
      </c>
      <c r="D93" s="12" t="s">
        <v>301</v>
      </c>
      <c r="E93" s="10">
        <v>1</v>
      </c>
      <c r="F93" s="18">
        <v>531350</v>
      </c>
      <c r="G93" s="18">
        <f t="shared" si="2"/>
        <v>531350</v>
      </c>
      <c r="H93" s="13"/>
      <c r="I93" s="13"/>
      <c r="J93" s="13"/>
      <c r="K93" s="13"/>
      <c r="L93" s="18">
        <v>531350</v>
      </c>
      <c r="M93" s="18">
        <f t="shared" si="3"/>
        <v>531350</v>
      </c>
    </row>
    <row r="94" spans="1:13" ht="41.4" customHeight="1" x14ac:dyDescent="0.25">
      <c r="A94" s="10">
        <v>90</v>
      </c>
      <c r="B94" s="10" t="s">
        <v>16</v>
      </c>
      <c r="C94" s="10" t="s">
        <v>165</v>
      </c>
      <c r="D94" s="12" t="s">
        <v>301</v>
      </c>
      <c r="E94" s="10">
        <v>1</v>
      </c>
      <c r="F94" s="18">
        <v>68061</v>
      </c>
      <c r="G94" s="18">
        <f t="shared" si="2"/>
        <v>68061</v>
      </c>
      <c r="H94" s="13"/>
      <c r="I94" s="13"/>
      <c r="J94" s="13"/>
      <c r="K94" s="13"/>
      <c r="L94" s="18">
        <v>68061</v>
      </c>
      <c r="M94" s="18">
        <f t="shared" si="3"/>
        <v>68061</v>
      </c>
    </row>
    <row r="95" spans="1:13" ht="32.4" customHeight="1" x14ac:dyDescent="0.25">
      <c r="A95" s="10">
        <v>91</v>
      </c>
      <c r="B95" s="10" t="s">
        <v>166</v>
      </c>
      <c r="C95" s="10" t="s">
        <v>344</v>
      </c>
      <c r="D95" s="12" t="s">
        <v>301</v>
      </c>
      <c r="E95" s="10">
        <v>1</v>
      </c>
      <c r="F95" s="18">
        <v>67574</v>
      </c>
      <c r="G95" s="18">
        <f t="shared" si="2"/>
        <v>67574</v>
      </c>
      <c r="H95" s="13"/>
      <c r="I95" s="13"/>
      <c r="J95" s="13"/>
      <c r="K95" s="13"/>
      <c r="L95" s="18">
        <v>67574</v>
      </c>
      <c r="M95" s="18">
        <f t="shared" si="3"/>
        <v>67574</v>
      </c>
    </row>
    <row r="96" spans="1:13" ht="34.200000000000003" customHeight="1" x14ac:dyDescent="0.25">
      <c r="A96" s="10">
        <v>92</v>
      </c>
      <c r="B96" s="10" t="s">
        <v>167</v>
      </c>
      <c r="C96" s="10" t="s">
        <v>313</v>
      </c>
      <c r="D96" s="12" t="s">
        <v>301</v>
      </c>
      <c r="E96" s="10">
        <v>1</v>
      </c>
      <c r="F96" s="18">
        <v>59361</v>
      </c>
      <c r="G96" s="18">
        <f t="shared" si="2"/>
        <v>59361</v>
      </c>
      <c r="H96" s="13"/>
      <c r="I96" s="13"/>
      <c r="J96" s="13"/>
      <c r="K96" s="13"/>
      <c r="L96" s="18">
        <v>59361</v>
      </c>
      <c r="M96" s="18">
        <f t="shared" si="3"/>
        <v>59361</v>
      </c>
    </row>
    <row r="97" spans="1:13" ht="33.6" customHeight="1" x14ac:dyDescent="0.25">
      <c r="A97" s="10">
        <v>93</v>
      </c>
      <c r="B97" s="10" t="s">
        <v>168</v>
      </c>
      <c r="C97" s="10" t="s">
        <v>312</v>
      </c>
      <c r="D97" s="12" t="s">
        <v>301</v>
      </c>
      <c r="E97" s="10">
        <v>1</v>
      </c>
      <c r="F97" s="18">
        <v>55520</v>
      </c>
      <c r="G97" s="18">
        <f t="shared" si="2"/>
        <v>55520</v>
      </c>
      <c r="H97" s="13"/>
      <c r="I97" s="13"/>
      <c r="J97" s="13"/>
      <c r="K97" s="13"/>
      <c r="L97" s="18">
        <v>55520</v>
      </c>
      <c r="M97" s="18">
        <f t="shared" si="3"/>
        <v>55520</v>
      </c>
    </row>
    <row r="98" spans="1:13" ht="46.2" customHeight="1" x14ac:dyDescent="0.25">
      <c r="A98" s="10">
        <v>94</v>
      </c>
      <c r="B98" s="10" t="s">
        <v>169</v>
      </c>
      <c r="C98" s="10" t="s">
        <v>311</v>
      </c>
      <c r="D98" s="12" t="s">
        <v>301</v>
      </c>
      <c r="E98" s="10">
        <v>1</v>
      </c>
      <c r="F98" s="18">
        <v>61773</v>
      </c>
      <c r="G98" s="18">
        <f t="shared" si="2"/>
        <v>61773</v>
      </c>
      <c r="H98" s="13"/>
      <c r="I98" s="13"/>
      <c r="J98" s="13"/>
      <c r="K98" s="13"/>
      <c r="L98" s="18">
        <v>61773</v>
      </c>
      <c r="M98" s="18">
        <f t="shared" si="3"/>
        <v>61773</v>
      </c>
    </row>
    <row r="99" spans="1:13" ht="39" customHeight="1" x14ac:dyDescent="0.25">
      <c r="A99" s="10">
        <v>95</v>
      </c>
      <c r="B99" s="10" t="s">
        <v>170</v>
      </c>
      <c r="C99" s="10" t="s">
        <v>310</v>
      </c>
      <c r="D99" s="12" t="s">
        <v>301</v>
      </c>
      <c r="E99" s="10">
        <v>1</v>
      </c>
      <c r="F99" s="17">
        <v>40857</v>
      </c>
      <c r="G99" s="18">
        <f t="shared" si="2"/>
        <v>40857</v>
      </c>
      <c r="H99" s="13"/>
      <c r="I99" s="13"/>
      <c r="J99" s="13"/>
      <c r="K99" s="13"/>
      <c r="L99" s="17">
        <v>40857</v>
      </c>
      <c r="M99" s="18">
        <f t="shared" si="3"/>
        <v>40857</v>
      </c>
    </row>
    <row r="100" spans="1:13" ht="42" customHeight="1" x14ac:dyDescent="0.25">
      <c r="A100" s="10">
        <v>96</v>
      </c>
      <c r="B100" s="10" t="s">
        <v>171</v>
      </c>
      <c r="C100" s="10" t="s">
        <v>309</v>
      </c>
      <c r="D100" s="12" t="s">
        <v>301</v>
      </c>
      <c r="E100" s="10">
        <v>1</v>
      </c>
      <c r="F100" s="17">
        <v>65537</v>
      </c>
      <c r="G100" s="18">
        <f t="shared" si="2"/>
        <v>65537</v>
      </c>
      <c r="H100" s="13"/>
      <c r="I100" s="13"/>
      <c r="J100" s="13"/>
      <c r="K100" s="13"/>
      <c r="L100" s="17">
        <v>65537</v>
      </c>
      <c r="M100" s="18">
        <f t="shared" si="3"/>
        <v>65537</v>
      </c>
    </row>
    <row r="101" spans="1:13" ht="43.2" customHeight="1" x14ac:dyDescent="0.25">
      <c r="A101" s="10">
        <v>97</v>
      </c>
      <c r="B101" s="10" t="s">
        <v>172</v>
      </c>
      <c r="C101" s="10" t="s">
        <v>314</v>
      </c>
      <c r="D101" s="12" t="s">
        <v>301</v>
      </c>
      <c r="E101" s="10">
        <v>1</v>
      </c>
      <c r="F101" s="17">
        <v>119141</v>
      </c>
      <c r="G101" s="18">
        <f t="shared" si="2"/>
        <v>119141</v>
      </c>
      <c r="H101" s="13"/>
      <c r="I101" s="13"/>
      <c r="J101" s="13"/>
      <c r="K101" s="13"/>
      <c r="L101" s="17">
        <v>119141</v>
      </c>
      <c r="M101" s="18">
        <f t="shared" si="3"/>
        <v>119141</v>
      </c>
    </row>
    <row r="102" spans="1:13" ht="43.2" customHeight="1" x14ac:dyDescent="0.25">
      <c r="A102" s="10">
        <v>98</v>
      </c>
      <c r="B102" s="10" t="s">
        <v>173</v>
      </c>
      <c r="C102" s="10" t="s">
        <v>315</v>
      </c>
      <c r="D102" s="12" t="s">
        <v>301</v>
      </c>
      <c r="E102" s="10">
        <v>1</v>
      </c>
      <c r="F102" s="17">
        <v>54704</v>
      </c>
      <c r="G102" s="18">
        <f t="shared" si="2"/>
        <v>54704</v>
      </c>
      <c r="H102" s="13"/>
      <c r="I102" s="13"/>
      <c r="J102" s="13"/>
      <c r="K102" s="13"/>
      <c r="L102" s="17">
        <v>54704</v>
      </c>
      <c r="M102" s="18">
        <f t="shared" si="3"/>
        <v>54704</v>
      </c>
    </row>
    <row r="103" spans="1:13" ht="36" x14ac:dyDescent="0.25">
      <c r="A103" s="10">
        <v>99</v>
      </c>
      <c r="B103" s="10" t="s">
        <v>174</v>
      </c>
      <c r="C103" s="10" t="s">
        <v>316</v>
      </c>
      <c r="D103" s="12" t="s">
        <v>301</v>
      </c>
      <c r="E103" s="10">
        <v>1</v>
      </c>
      <c r="F103" s="17">
        <v>42837</v>
      </c>
      <c r="G103" s="18">
        <f t="shared" si="2"/>
        <v>42837</v>
      </c>
      <c r="H103" s="13"/>
      <c r="I103" s="13"/>
      <c r="J103" s="13"/>
      <c r="K103" s="13"/>
      <c r="L103" s="17">
        <v>42837</v>
      </c>
      <c r="M103" s="18">
        <f t="shared" si="3"/>
        <v>42837</v>
      </c>
    </row>
    <row r="104" spans="1:13" ht="46.8" customHeight="1" x14ac:dyDescent="0.25">
      <c r="A104" s="10">
        <v>100</v>
      </c>
      <c r="B104" s="10" t="s">
        <v>176</v>
      </c>
      <c r="C104" s="10" t="s">
        <v>175</v>
      </c>
      <c r="D104" s="12" t="s">
        <v>301</v>
      </c>
      <c r="E104" s="10">
        <v>1</v>
      </c>
      <c r="F104" s="17">
        <v>77933</v>
      </c>
      <c r="G104" s="18">
        <f t="shared" si="2"/>
        <v>77933</v>
      </c>
      <c r="H104" s="13"/>
      <c r="I104" s="13"/>
      <c r="J104" s="13"/>
      <c r="K104" s="13"/>
      <c r="L104" s="17">
        <v>77933</v>
      </c>
      <c r="M104" s="18">
        <f t="shared" si="3"/>
        <v>77933</v>
      </c>
    </row>
    <row r="105" spans="1:13" ht="40.200000000000003" customHeight="1" x14ac:dyDescent="0.25">
      <c r="A105" s="10">
        <v>101</v>
      </c>
      <c r="B105" s="10" t="s">
        <v>177</v>
      </c>
      <c r="C105" s="10" t="s">
        <v>178</v>
      </c>
      <c r="D105" s="12" t="s">
        <v>301</v>
      </c>
      <c r="E105" s="16">
        <v>5</v>
      </c>
      <c r="F105" s="17">
        <v>116848</v>
      </c>
      <c r="G105" s="18">
        <f t="shared" si="2"/>
        <v>584240</v>
      </c>
      <c r="H105" s="13"/>
      <c r="I105" s="13"/>
      <c r="J105" s="13"/>
      <c r="K105" s="13"/>
      <c r="L105" s="17">
        <v>116848</v>
      </c>
      <c r="M105" s="18">
        <f t="shared" si="3"/>
        <v>584240</v>
      </c>
    </row>
    <row r="106" spans="1:13" ht="42.6" customHeight="1" x14ac:dyDescent="0.25">
      <c r="A106" s="10">
        <v>102</v>
      </c>
      <c r="B106" s="10" t="s">
        <v>179</v>
      </c>
      <c r="C106" s="10" t="s">
        <v>180</v>
      </c>
      <c r="D106" s="12" t="s">
        <v>301</v>
      </c>
      <c r="E106" s="16">
        <v>15</v>
      </c>
      <c r="F106" s="17">
        <v>50675</v>
      </c>
      <c r="G106" s="18">
        <f t="shared" si="2"/>
        <v>760125</v>
      </c>
      <c r="H106" s="13"/>
      <c r="I106" s="13"/>
      <c r="J106" s="13"/>
      <c r="K106" s="13"/>
      <c r="L106" s="17">
        <v>50675</v>
      </c>
      <c r="M106" s="18">
        <f t="shared" si="3"/>
        <v>760125</v>
      </c>
    </row>
    <row r="107" spans="1:13" ht="36" x14ac:dyDescent="0.25">
      <c r="A107" s="10">
        <v>103</v>
      </c>
      <c r="B107" s="10" t="s">
        <v>181</v>
      </c>
      <c r="C107" s="10" t="s">
        <v>182</v>
      </c>
      <c r="D107" s="12" t="s">
        <v>301</v>
      </c>
      <c r="E107" s="16">
        <v>15</v>
      </c>
      <c r="F107" s="17">
        <v>19382</v>
      </c>
      <c r="G107" s="18">
        <f t="shared" si="2"/>
        <v>290730</v>
      </c>
      <c r="H107" s="13"/>
      <c r="I107" s="13"/>
      <c r="J107" s="13"/>
      <c r="K107" s="13"/>
      <c r="L107" s="17">
        <v>19382</v>
      </c>
      <c r="M107" s="18">
        <f t="shared" si="3"/>
        <v>290730</v>
      </c>
    </row>
    <row r="108" spans="1:13" ht="45" customHeight="1" x14ac:dyDescent="0.25">
      <c r="A108" s="10">
        <v>104</v>
      </c>
      <c r="B108" s="10" t="s">
        <v>183</v>
      </c>
      <c r="C108" s="10" t="s">
        <v>184</v>
      </c>
      <c r="D108" s="12" t="s">
        <v>301</v>
      </c>
      <c r="E108" s="16">
        <v>1</v>
      </c>
      <c r="F108" s="17">
        <v>48479</v>
      </c>
      <c r="G108" s="18">
        <f t="shared" si="2"/>
        <v>48479</v>
      </c>
      <c r="H108" s="13"/>
      <c r="I108" s="13"/>
      <c r="J108" s="13"/>
      <c r="K108" s="13"/>
      <c r="L108" s="17">
        <v>48479</v>
      </c>
      <c r="M108" s="18">
        <f t="shared" si="3"/>
        <v>48479</v>
      </c>
    </row>
    <row r="109" spans="1:13" ht="44.4" customHeight="1" x14ac:dyDescent="0.25">
      <c r="A109" s="10">
        <v>105</v>
      </c>
      <c r="B109" s="10" t="s">
        <v>183</v>
      </c>
      <c r="C109" s="10" t="s">
        <v>185</v>
      </c>
      <c r="D109" s="12" t="s">
        <v>301</v>
      </c>
      <c r="E109" s="16">
        <v>1</v>
      </c>
      <c r="F109" s="17">
        <v>8076</v>
      </c>
      <c r="G109" s="18">
        <f t="shared" si="2"/>
        <v>8076</v>
      </c>
      <c r="H109" s="13"/>
      <c r="I109" s="13"/>
      <c r="J109" s="13"/>
      <c r="K109" s="13"/>
      <c r="L109" s="17">
        <v>8076</v>
      </c>
      <c r="M109" s="18">
        <f t="shared" si="3"/>
        <v>8076</v>
      </c>
    </row>
    <row r="110" spans="1:13" ht="43.2" customHeight="1" x14ac:dyDescent="0.25">
      <c r="A110" s="10">
        <v>106</v>
      </c>
      <c r="B110" s="10" t="s">
        <v>186</v>
      </c>
      <c r="C110" s="10" t="s">
        <v>185</v>
      </c>
      <c r="D110" s="12" t="s">
        <v>301</v>
      </c>
      <c r="E110" s="16">
        <v>1</v>
      </c>
      <c r="F110" s="17">
        <v>5441</v>
      </c>
      <c r="G110" s="18">
        <f t="shared" si="2"/>
        <v>5441</v>
      </c>
      <c r="H110" s="13"/>
      <c r="I110" s="13"/>
      <c r="J110" s="13"/>
      <c r="K110" s="13"/>
      <c r="L110" s="17">
        <v>5441</v>
      </c>
      <c r="M110" s="18">
        <f t="shared" si="3"/>
        <v>5441</v>
      </c>
    </row>
    <row r="111" spans="1:13" ht="39.6" customHeight="1" x14ac:dyDescent="0.25">
      <c r="A111" s="10">
        <v>107</v>
      </c>
      <c r="B111" s="10" t="s">
        <v>187</v>
      </c>
      <c r="C111" s="10" t="s">
        <v>188</v>
      </c>
      <c r="D111" s="12" t="s">
        <v>301</v>
      </c>
      <c r="E111" s="16">
        <v>15</v>
      </c>
      <c r="F111" s="17">
        <v>17591</v>
      </c>
      <c r="G111" s="18">
        <f t="shared" si="2"/>
        <v>263865</v>
      </c>
      <c r="H111" s="13"/>
      <c r="I111" s="13"/>
      <c r="J111" s="13"/>
      <c r="K111" s="13"/>
      <c r="L111" s="17">
        <v>17591</v>
      </c>
      <c r="M111" s="18">
        <f t="shared" si="3"/>
        <v>263865</v>
      </c>
    </row>
    <row r="112" spans="1:13" ht="30" customHeight="1" x14ac:dyDescent="0.25">
      <c r="A112" s="10">
        <v>108</v>
      </c>
      <c r="B112" s="10" t="s">
        <v>189</v>
      </c>
      <c r="C112" s="10" t="s">
        <v>189</v>
      </c>
      <c r="D112" s="12" t="s">
        <v>301</v>
      </c>
      <c r="E112" s="16">
        <v>1</v>
      </c>
      <c r="F112" s="17">
        <v>87800</v>
      </c>
      <c r="G112" s="18">
        <f t="shared" si="2"/>
        <v>87800</v>
      </c>
      <c r="H112" s="13"/>
      <c r="I112" s="13"/>
      <c r="J112" s="13"/>
      <c r="K112" s="13"/>
      <c r="L112" s="17">
        <v>87800</v>
      </c>
      <c r="M112" s="18">
        <f t="shared" si="3"/>
        <v>87800</v>
      </c>
    </row>
    <row r="113" spans="1:13" ht="31.8" customHeight="1" x14ac:dyDescent="0.25">
      <c r="A113" s="10">
        <v>109</v>
      </c>
      <c r="B113" s="10" t="s">
        <v>190</v>
      </c>
      <c r="C113" s="10" t="s">
        <v>190</v>
      </c>
      <c r="D113" s="12" t="s">
        <v>301</v>
      </c>
      <c r="E113" s="10">
        <v>2</v>
      </c>
      <c r="F113" s="17">
        <v>1619888</v>
      </c>
      <c r="G113" s="18">
        <f t="shared" si="2"/>
        <v>3239776</v>
      </c>
      <c r="H113" s="13"/>
      <c r="I113" s="13"/>
      <c r="J113" s="13"/>
      <c r="K113" s="13"/>
      <c r="L113" s="17">
        <v>1619888</v>
      </c>
      <c r="M113" s="18">
        <f t="shared" si="3"/>
        <v>3239776</v>
      </c>
    </row>
    <row r="114" spans="1:13" ht="33" customHeight="1" x14ac:dyDescent="0.25">
      <c r="A114" s="10">
        <v>110</v>
      </c>
      <c r="B114" s="10" t="s">
        <v>191</v>
      </c>
      <c r="C114" s="10" t="s">
        <v>192</v>
      </c>
      <c r="D114" s="12" t="s">
        <v>301</v>
      </c>
      <c r="E114" s="16">
        <v>1</v>
      </c>
      <c r="F114" s="17">
        <v>57899</v>
      </c>
      <c r="G114" s="18">
        <f t="shared" si="2"/>
        <v>57899</v>
      </c>
      <c r="H114" s="13"/>
      <c r="I114" s="13"/>
      <c r="J114" s="13"/>
      <c r="K114" s="13"/>
      <c r="L114" s="17">
        <v>57899</v>
      </c>
      <c r="M114" s="18">
        <f t="shared" si="3"/>
        <v>57899</v>
      </c>
    </row>
    <row r="115" spans="1:13" ht="44.4" customHeight="1" x14ac:dyDescent="0.25">
      <c r="A115" s="10">
        <v>111</v>
      </c>
      <c r="B115" s="10" t="s">
        <v>193</v>
      </c>
      <c r="C115" s="10" t="s">
        <v>194</v>
      </c>
      <c r="D115" s="12" t="s">
        <v>301</v>
      </c>
      <c r="E115" s="10">
        <v>2</v>
      </c>
      <c r="F115" s="18">
        <v>33175</v>
      </c>
      <c r="G115" s="18">
        <f t="shared" si="2"/>
        <v>66350</v>
      </c>
      <c r="H115" s="13"/>
      <c r="I115" s="13"/>
      <c r="J115" s="13"/>
      <c r="K115" s="13"/>
      <c r="L115" s="18">
        <v>33175</v>
      </c>
      <c r="M115" s="18">
        <f t="shared" si="3"/>
        <v>66350</v>
      </c>
    </row>
    <row r="116" spans="1:13" ht="40.200000000000003" customHeight="1" x14ac:dyDescent="0.25">
      <c r="A116" s="10">
        <v>112</v>
      </c>
      <c r="B116" s="10" t="s">
        <v>195</v>
      </c>
      <c r="C116" s="10" t="s">
        <v>196</v>
      </c>
      <c r="D116" s="12" t="s">
        <v>301</v>
      </c>
      <c r="E116" s="10">
        <v>2</v>
      </c>
      <c r="F116" s="18">
        <v>29933</v>
      </c>
      <c r="G116" s="18">
        <f t="shared" si="2"/>
        <v>59866</v>
      </c>
      <c r="H116" s="13"/>
      <c r="I116" s="13"/>
      <c r="J116" s="13"/>
      <c r="K116" s="13"/>
      <c r="L116" s="18">
        <v>29933</v>
      </c>
      <c r="M116" s="18">
        <f t="shared" si="3"/>
        <v>59866</v>
      </c>
    </row>
    <row r="117" spans="1:13" ht="40.200000000000003" customHeight="1" x14ac:dyDescent="0.25">
      <c r="A117" s="10">
        <v>113</v>
      </c>
      <c r="B117" s="10" t="s">
        <v>197</v>
      </c>
      <c r="C117" s="10" t="s">
        <v>198</v>
      </c>
      <c r="D117" s="12" t="s">
        <v>301</v>
      </c>
      <c r="E117" s="10">
        <v>2</v>
      </c>
      <c r="F117" s="18">
        <v>10501</v>
      </c>
      <c r="G117" s="18">
        <f t="shared" si="2"/>
        <v>21002</v>
      </c>
      <c r="H117" s="13"/>
      <c r="I117" s="13"/>
      <c r="J117" s="13"/>
      <c r="K117" s="13"/>
      <c r="L117" s="18">
        <v>10501</v>
      </c>
      <c r="M117" s="18">
        <f t="shared" si="3"/>
        <v>21002</v>
      </c>
    </row>
    <row r="118" spans="1:13" ht="28.2" customHeight="1" x14ac:dyDescent="0.25">
      <c r="A118" s="10">
        <v>114</v>
      </c>
      <c r="B118" s="10" t="s">
        <v>199</v>
      </c>
      <c r="C118" s="10" t="s">
        <v>200</v>
      </c>
      <c r="D118" s="12" t="s">
        <v>301</v>
      </c>
      <c r="E118" s="10">
        <v>1</v>
      </c>
      <c r="F118" s="18">
        <v>261239</v>
      </c>
      <c r="G118" s="18">
        <f t="shared" si="2"/>
        <v>261239</v>
      </c>
      <c r="H118" s="13"/>
      <c r="I118" s="13"/>
      <c r="J118" s="13"/>
      <c r="K118" s="13"/>
      <c r="L118" s="18">
        <v>261239</v>
      </c>
      <c r="M118" s="18">
        <f t="shared" si="3"/>
        <v>261239</v>
      </c>
    </row>
    <row r="119" spans="1:13" ht="36" customHeight="1" x14ac:dyDescent="0.25">
      <c r="A119" s="10">
        <v>115</v>
      </c>
      <c r="B119" s="10" t="s">
        <v>201</v>
      </c>
      <c r="C119" s="10" t="s">
        <v>202</v>
      </c>
      <c r="D119" s="12" t="s">
        <v>301</v>
      </c>
      <c r="E119" s="10">
        <v>1</v>
      </c>
      <c r="F119" s="18">
        <v>45186</v>
      </c>
      <c r="G119" s="18">
        <f t="shared" si="2"/>
        <v>45186</v>
      </c>
      <c r="H119" s="13"/>
      <c r="I119" s="13"/>
      <c r="J119" s="13"/>
      <c r="K119" s="13"/>
      <c r="L119" s="18">
        <v>45186</v>
      </c>
      <c r="M119" s="18">
        <f t="shared" si="3"/>
        <v>45186</v>
      </c>
    </row>
    <row r="120" spans="1:13" ht="39.6" customHeight="1" x14ac:dyDescent="0.25">
      <c r="A120" s="10">
        <v>116</v>
      </c>
      <c r="B120" s="10" t="s">
        <v>203</v>
      </c>
      <c r="C120" s="10" t="s">
        <v>204</v>
      </c>
      <c r="D120" s="12" t="s">
        <v>301</v>
      </c>
      <c r="E120" s="10">
        <v>1</v>
      </c>
      <c r="F120" s="18">
        <v>77679</v>
      </c>
      <c r="G120" s="18">
        <f t="shared" si="2"/>
        <v>77679</v>
      </c>
      <c r="H120" s="13"/>
      <c r="I120" s="13"/>
      <c r="J120" s="13"/>
      <c r="K120" s="13"/>
      <c r="L120" s="18">
        <v>77679</v>
      </c>
      <c r="M120" s="18">
        <f t="shared" si="3"/>
        <v>77679</v>
      </c>
    </row>
    <row r="121" spans="1:13" ht="33.6" customHeight="1" x14ac:dyDescent="0.25">
      <c r="A121" s="10">
        <v>117</v>
      </c>
      <c r="B121" s="10" t="s">
        <v>205</v>
      </c>
      <c r="C121" s="10" t="s">
        <v>206</v>
      </c>
      <c r="D121" s="12" t="s">
        <v>301</v>
      </c>
      <c r="E121" s="10">
        <v>1</v>
      </c>
      <c r="F121" s="18">
        <v>77679</v>
      </c>
      <c r="G121" s="18">
        <f t="shared" si="2"/>
        <v>77679</v>
      </c>
      <c r="H121" s="13"/>
      <c r="I121" s="13"/>
      <c r="J121" s="13"/>
      <c r="K121" s="13"/>
      <c r="L121" s="18">
        <v>77679</v>
      </c>
      <c r="M121" s="18">
        <f t="shared" si="3"/>
        <v>77679</v>
      </c>
    </row>
    <row r="122" spans="1:13" ht="40.200000000000003" customHeight="1" x14ac:dyDescent="0.25">
      <c r="A122" s="10">
        <v>118</v>
      </c>
      <c r="B122" s="10" t="s">
        <v>208</v>
      </c>
      <c r="C122" s="10" t="s">
        <v>207</v>
      </c>
      <c r="D122" s="12" t="s">
        <v>301</v>
      </c>
      <c r="E122" s="10">
        <v>2</v>
      </c>
      <c r="F122" s="18">
        <v>13512</v>
      </c>
      <c r="G122" s="18">
        <f t="shared" si="2"/>
        <v>27024</v>
      </c>
      <c r="H122" s="13"/>
      <c r="I122" s="13"/>
      <c r="J122" s="13"/>
      <c r="K122" s="13"/>
      <c r="L122" s="18">
        <v>13512</v>
      </c>
      <c r="M122" s="18">
        <f t="shared" si="3"/>
        <v>27024</v>
      </c>
    </row>
    <row r="123" spans="1:13" ht="37.799999999999997" customHeight="1" x14ac:dyDescent="0.25">
      <c r="A123" s="10">
        <v>119</v>
      </c>
      <c r="B123" s="10" t="s">
        <v>209</v>
      </c>
      <c r="C123" s="10" t="s">
        <v>210</v>
      </c>
      <c r="D123" s="12" t="s">
        <v>301</v>
      </c>
      <c r="E123" s="10">
        <v>1</v>
      </c>
      <c r="F123" s="18">
        <v>44297</v>
      </c>
      <c r="G123" s="18">
        <f t="shared" si="2"/>
        <v>44297</v>
      </c>
      <c r="H123" s="13"/>
      <c r="I123" s="13"/>
      <c r="J123" s="13"/>
      <c r="K123" s="13"/>
      <c r="L123" s="18">
        <v>44297</v>
      </c>
      <c r="M123" s="18">
        <f t="shared" si="3"/>
        <v>44297</v>
      </c>
    </row>
    <row r="124" spans="1:13" ht="52.8" customHeight="1" x14ac:dyDescent="0.25">
      <c r="A124" s="10">
        <v>120</v>
      </c>
      <c r="B124" s="10" t="s">
        <v>362</v>
      </c>
      <c r="C124" s="10" t="s">
        <v>211</v>
      </c>
      <c r="D124" s="12" t="s">
        <v>301</v>
      </c>
      <c r="E124" s="10">
        <v>1</v>
      </c>
      <c r="F124" s="18">
        <v>59866</v>
      </c>
      <c r="G124" s="18">
        <f t="shared" si="2"/>
        <v>59866</v>
      </c>
      <c r="H124" s="13"/>
      <c r="I124" s="13"/>
      <c r="J124" s="13"/>
      <c r="K124" s="13"/>
      <c r="L124" s="18">
        <v>59866</v>
      </c>
      <c r="M124" s="18">
        <f t="shared" si="3"/>
        <v>59866</v>
      </c>
    </row>
    <row r="125" spans="1:13" ht="50.4" customHeight="1" x14ac:dyDescent="0.25">
      <c r="A125" s="10">
        <v>121</v>
      </c>
      <c r="B125" s="10" t="s">
        <v>212</v>
      </c>
      <c r="C125" s="10" t="s">
        <v>213</v>
      </c>
      <c r="D125" s="12" t="s">
        <v>301</v>
      </c>
      <c r="E125" s="10">
        <v>1</v>
      </c>
      <c r="F125" s="18">
        <v>68334</v>
      </c>
      <c r="G125" s="18">
        <f t="shared" si="2"/>
        <v>68334</v>
      </c>
      <c r="H125" s="13"/>
      <c r="I125" s="13"/>
      <c r="J125" s="13"/>
      <c r="K125" s="13"/>
      <c r="L125" s="18">
        <v>68334</v>
      </c>
      <c r="M125" s="18">
        <f t="shared" si="3"/>
        <v>68334</v>
      </c>
    </row>
    <row r="126" spans="1:13" ht="30.6" customHeight="1" x14ac:dyDescent="0.25">
      <c r="A126" s="10">
        <v>122</v>
      </c>
      <c r="B126" s="10" t="s">
        <v>214</v>
      </c>
      <c r="C126" s="10" t="s">
        <v>215</v>
      </c>
      <c r="D126" s="12" t="s">
        <v>301</v>
      </c>
      <c r="E126" s="10">
        <v>1</v>
      </c>
      <c r="F126" s="18">
        <v>85919</v>
      </c>
      <c r="G126" s="18">
        <f t="shared" si="2"/>
        <v>85919</v>
      </c>
      <c r="H126" s="13"/>
      <c r="I126" s="13"/>
      <c r="J126" s="13"/>
      <c r="K126" s="13"/>
      <c r="L126" s="18">
        <v>85919</v>
      </c>
      <c r="M126" s="18">
        <f t="shared" si="3"/>
        <v>85919</v>
      </c>
    </row>
    <row r="127" spans="1:13" ht="36" x14ac:dyDescent="0.25">
      <c r="A127" s="10">
        <v>123</v>
      </c>
      <c r="B127" s="10" t="s">
        <v>216</v>
      </c>
      <c r="C127" s="10" t="s">
        <v>217</v>
      </c>
      <c r="D127" s="12" t="s">
        <v>301</v>
      </c>
      <c r="E127" s="10">
        <v>1</v>
      </c>
      <c r="F127" s="18">
        <v>146349</v>
      </c>
      <c r="G127" s="18">
        <f t="shared" si="2"/>
        <v>146349</v>
      </c>
      <c r="H127" s="13"/>
      <c r="I127" s="13"/>
      <c r="J127" s="13"/>
      <c r="K127" s="13"/>
      <c r="L127" s="18">
        <v>146349</v>
      </c>
      <c r="M127" s="18">
        <f t="shared" si="3"/>
        <v>146349</v>
      </c>
    </row>
    <row r="128" spans="1:13" ht="42.6" customHeight="1" x14ac:dyDescent="0.25">
      <c r="A128" s="10">
        <v>124</v>
      </c>
      <c r="B128" s="10" t="s">
        <v>218</v>
      </c>
      <c r="C128" s="10" t="s">
        <v>345</v>
      </c>
      <c r="D128" s="12" t="s">
        <v>301</v>
      </c>
      <c r="E128" s="10">
        <v>1</v>
      </c>
      <c r="F128" s="18">
        <v>21651</v>
      </c>
      <c r="G128" s="18">
        <f t="shared" si="2"/>
        <v>21651</v>
      </c>
      <c r="H128" s="13"/>
      <c r="I128" s="13"/>
      <c r="J128" s="13"/>
      <c r="K128" s="13"/>
      <c r="L128" s="18">
        <v>21651</v>
      </c>
      <c r="M128" s="18">
        <f t="shared" si="3"/>
        <v>21651</v>
      </c>
    </row>
    <row r="129" spans="1:13" ht="42" customHeight="1" x14ac:dyDescent="0.25">
      <c r="A129" s="10">
        <v>125</v>
      </c>
      <c r="B129" s="10" t="s">
        <v>219</v>
      </c>
      <c r="C129" s="10" t="s">
        <v>220</v>
      </c>
      <c r="D129" s="12" t="s">
        <v>301</v>
      </c>
      <c r="E129" s="10">
        <v>1</v>
      </c>
      <c r="F129" s="18">
        <v>32657</v>
      </c>
      <c r="G129" s="18">
        <f t="shared" si="2"/>
        <v>32657</v>
      </c>
      <c r="H129" s="13"/>
      <c r="I129" s="13"/>
      <c r="J129" s="13"/>
      <c r="K129" s="13"/>
      <c r="L129" s="18">
        <v>32657</v>
      </c>
      <c r="M129" s="18">
        <f t="shared" si="3"/>
        <v>32657</v>
      </c>
    </row>
    <row r="130" spans="1:13" ht="34.200000000000003" customHeight="1" x14ac:dyDescent="0.25">
      <c r="A130" s="10">
        <v>126</v>
      </c>
      <c r="B130" s="10" t="s">
        <v>221</v>
      </c>
      <c r="C130" s="10" t="s">
        <v>222</v>
      </c>
      <c r="D130" s="12" t="s">
        <v>301</v>
      </c>
      <c r="E130" s="10">
        <v>1</v>
      </c>
      <c r="F130" s="18">
        <v>36655</v>
      </c>
      <c r="G130" s="18">
        <f t="shared" si="2"/>
        <v>36655</v>
      </c>
      <c r="H130" s="13"/>
      <c r="I130" s="13"/>
      <c r="J130" s="13"/>
      <c r="K130" s="13"/>
      <c r="L130" s="18">
        <v>36655</v>
      </c>
      <c r="M130" s="18">
        <f t="shared" si="3"/>
        <v>36655</v>
      </c>
    </row>
    <row r="131" spans="1:13" ht="42" customHeight="1" x14ac:dyDescent="0.25">
      <c r="A131" s="10">
        <v>127</v>
      </c>
      <c r="B131" s="10" t="s">
        <v>224</v>
      </c>
      <c r="C131" s="10" t="s">
        <v>223</v>
      </c>
      <c r="D131" s="12" t="s">
        <v>301</v>
      </c>
      <c r="E131" s="10">
        <v>1</v>
      </c>
      <c r="F131" s="18">
        <v>337096</v>
      </c>
      <c r="G131" s="18">
        <f t="shared" si="2"/>
        <v>337096</v>
      </c>
      <c r="H131" s="13"/>
      <c r="I131" s="13"/>
      <c r="J131" s="13"/>
      <c r="K131" s="13"/>
      <c r="L131" s="18">
        <v>337096</v>
      </c>
      <c r="M131" s="18">
        <f t="shared" si="3"/>
        <v>337096</v>
      </c>
    </row>
    <row r="132" spans="1:13" ht="38.4" customHeight="1" x14ac:dyDescent="0.25">
      <c r="A132" s="10">
        <v>128</v>
      </c>
      <c r="B132" s="10" t="s">
        <v>226</v>
      </c>
      <c r="C132" s="10" t="s">
        <v>225</v>
      </c>
      <c r="D132" s="12" t="s">
        <v>301</v>
      </c>
      <c r="E132" s="10">
        <v>1</v>
      </c>
      <c r="F132" s="18">
        <v>23531</v>
      </c>
      <c r="G132" s="18">
        <f t="shared" si="2"/>
        <v>23531</v>
      </c>
      <c r="H132" s="13"/>
      <c r="I132" s="13"/>
      <c r="J132" s="13"/>
      <c r="K132" s="13"/>
      <c r="L132" s="18">
        <v>23531</v>
      </c>
      <c r="M132" s="18">
        <f t="shared" si="3"/>
        <v>23531</v>
      </c>
    </row>
    <row r="133" spans="1:13" ht="36" x14ac:dyDescent="0.25">
      <c r="A133" s="10">
        <v>129</v>
      </c>
      <c r="B133" s="10" t="s">
        <v>227</v>
      </c>
      <c r="C133" s="10" t="s">
        <v>228</v>
      </c>
      <c r="D133" s="12" t="s">
        <v>301</v>
      </c>
      <c r="E133" s="10">
        <v>1</v>
      </c>
      <c r="F133" s="18">
        <v>24156</v>
      </c>
      <c r="G133" s="18">
        <f t="shared" si="2"/>
        <v>24156</v>
      </c>
      <c r="H133" s="13"/>
      <c r="I133" s="13"/>
      <c r="J133" s="13"/>
      <c r="K133" s="13"/>
      <c r="L133" s="18">
        <v>24156</v>
      </c>
      <c r="M133" s="18">
        <f t="shared" si="3"/>
        <v>24156</v>
      </c>
    </row>
    <row r="134" spans="1:13" ht="48" x14ac:dyDescent="0.25">
      <c r="A134" s="10">
        <v>130</v>
      </c>
      <c r="B134" s="10" t="s">
        <v>229</v>
      </c>
      <c r="C134" s="10" t="s">
        <v>230</v>
      </c>
      <c r="D134" s="12" t="s">
        <v>301</v>
      </c>
      <c r="E134" s="10">
        <v>1</v>
      </c>
      <c r="F134" s="18">
        <v>117530</v>
      </c>
      <c r="G134" s="18">
        <f t="shared" ref="G134:G186" si="4">E134*F134</f>
        <v>117530</v>
      </c>
      <c r="H134" s="13"/>
      <c r="I134" s="13"/>
      <c r="J134" s="13"/>
      <c r="K134" s="13"/>
      <c r="L134" s="18">
        <v>117530</v>
      </c>
      <c r="M134" s="18">
        <f t="shared" ref="M134:M181" si="5">E134*L134</f>
        <v>117530</v>
      </c>
    </row>
    <row r="135" spans="1:13" ht="40.200000000000003" customHeight="1" x14ac:dyDescent="0.25">
      <c r="A135" s="10">
        <v>131</v>
      </c>
      <c r="B135" s="10" t="s">
        <v>231</v>
      </c>
      <c r="C135" s="10" t="s">
        <v>232</v>
      </c>
      <c r="D135" s="12" t="s">
        <v>301</v>
      </c>
      <c r="E135" s="10">
        <v>1</v>
      </c>
      <c r="F135" s="18">
        <v>116569</v>
      </c>
      <c r="G135" s="18">
        <f t="shared" si="4"/>
        <v>116569</v>
      </c>
      <c r="H135" s="13"/>
      <c r="I135" s="13"/>
      <c r="J135" s="13"/>
      <c r="K135" s="13"/>
      <c r="L135" s="18">
        <v>116569</v>
      </c>
      <c r="M135" s="18">
        <f t="shared" si="5"/>
        <v>116569</v>
      </c>
    </row>
    <row r="136" spans="1:13" ht="37.799999999999997" customHeight="1" x14ac:dyDescent="0.25">
      <c r="A136" s="10">
        <v>132</v>
      </c>
      <c r="B136" s="10" t="s">
        <v>233</v>
      </c>
      <c r="C136" s="10" t="s">
        <v>234</v>
      </c>
      <c r="D136" s="12" t="s">
        <v>301</v>
      </c>
      <c r="E136" s="10">
        <v>1</v>
      </c>
      <c r="F136" s="18">
        <v>57884</v>
      </c>
      <c r="G136" s="18">
        <f t="shared" si="4"/>
        <v>57884</v>
      </c>
      <c r="H136" s="13"/>
      <c r="I136" s="13"/>
      <c r="J136" s="13"/>
      <c r="K136" s="13"/>
      <c r="L136" s="18">
        <v>57884</v>
      </c>
      <c r="M136" s="18">
        <f t="shared" si="5"/>
        <v>57884</v>
      </c>
    </row>
    <row r="137" spans="1:13" ht="40.799999999999997" customHeight="1" x14ac:dyDescent="0.25">
      <c r="A137" s="10">
        <v>133</v>
      </c>
      <c r="B137" s="10" t="s">
        <v>235</v>
      </c>
      <c r="C137" s="10" t="s">
        <v>236</v>
      </c>
      <c r="D137" s="12" t="s">
        <v>301</v>
      </c>
      <c r="E137" s="10">
        <v>2</v>
      </c>
      <c r="F137" s="18">
        <v>77822</v>
      </c>
      <c r="G137" s="18">
        <f t="shared" si="4"/>
        <v>155644</v>
      </c>
      <c r="H137" s="13"/>
      <c r="I137" s="13"/>
      <c r="J137" s="13"/>
      <c r="K137" s="13"/>
      <c r="L137" s="18">
        <v>77822</v>
      </c>
      <c r="M137" s="18">
        <f t="shared" si="5"/>
        <v>155644</v>
      </c>
    </row>
    <row r="138" spans="1:13" ht="41.4" customHeight="1" x14ac:dyDescent="0.25">
      <c r="A138" s="10">
        <v>134</v>
      </c>
      <c r="B138" s="10" t="s">
        <v>237</v>
      </c>
      <c r="C138" s="10" t="s">
        <v>252</v>
      </c>
      <c r="D138" s="12" t="s">
        <v>301</v>
      </c>
      <c r="E138" s="10">
        <v>1</v>
      </c>
      <c r="F138" s="18">
        <v>12829</v>
      </c>
      <c r="G138" s="18">
        <f t="shared" si="4"/>
        <v>12829</v>
      </c>
      <c r="H138" s="13"/>
      <c r="I138" s="13"/>
      <c r="J138" s="13"/>
      <c r="K138" s="13"/>
      <c r="L138" s="18">
        <v>12829</v>
      </c>
      <c r="M138" s="18">
        <f t="shared" si="5"/>
        <v>12829</v>
      </c>
    </row>
    <row r="139" spans="1:13" ht="39.6" customHeight="1" x14ac:dyDescent="0.25">
      <c r="A139" s="10">
        <v>135</v>
      </c>
      <c r="B139" s="10" t="s">
        <v>238</v>
      </c>
      <c r="C139" s="10" t="s">
        <v>239</v>
      </c>
      <c r="D139" s="12" t="s">
        <v>301</v>
      </c>
      <c r="E139" s="10">
        <v>1</v>
      </c>
      <c r="F139" s="18">
        <v>46304</v>
      </c>
      <c r="G139" s="18">
        <f t="shared" si="4"/>
        <v>46304</v>
      </c>
      <c r="H139" s="13"/>
      <c r="I139" s="13"/>
      <c r="J139" s="13"/>
      <c r="K139" s="13"/>
      <c r="L139" s="18">
        <v>46304</v>
      </c>
      <c r="M139" s="18">
        <f t="shared" si="5"/>
        <v>46304</v>
      </c>
    </row>
    <row r="140" spans="1:13" ht="40.799999999999997" customHeight="1" x14ac:dyDescent="0.25">
      <c r="A140" s="10">
        <v>136</v>
      </c>
      <c r="B140" s="10" t="s">
        <v>240</v>
      </c>
      <c r="C140" s="10" t="s">
        <v>241</v>
      </c>
      <c r="D140" s="12" t="s">
        <v>301</v>
      </c>
      <c r="E140" s="10">
        <v>2</v>
      </c>
      <c r="F140" s="18">
        <v>77165</v>
      </c>
      <c r="G140" s="18">
        <f t="shared" si="4"/>
        <v>154330</v>
      </c>
      <c r="H140" s="13"/>
      <c r="I140" s="13"/>
      <c r="J140" s="13"/>
      <c r="K140" s="13"/>
      <c r="L140" s="18">
        <v>77165</v>
      </c>
      <c r="M140" s="18">
        <f t="shared" si="5"/>
        <v>154330</v>
      </c>
    </row>
    <row r="141" spans="1:13" ht="40.799999999999997" customHeight="1" x14ac:dyDescent="0.25">
      <c r="A141" s="10">
        <v>137</v>
      </c>
      <c r="B141" s="10" t="s">
        <v>242</v>
      </c>
      <c r="C141" s="10" t="s">
        <v>243</v>
      </c>
      <c r="D141" s="12" t="s">
        <v>301</v>
      </c>
      <c r="E141" s="10">
        <v>1</v>
      </c>
      <c r="F141" s="18">
        <v>192923</v>
      </c>
      <c r="G141" s="18">
        <f t="shared" si="4"/>
        <v>192923</v>
      </c>
      <c r="H141" s="13"/>
      <c r="I141" s="13"/>
      <c r="J141" s="13"/>
      <c r="K141" s="13"/>
      <c r="L141" s="18">
        <v>192923</v>
      </c>
      <c r="M141" s="18">
        <f t="shared" si="5"/>
        <v>192923</v>
      </c>
    </row>
    <row r="142" spans="1:13" ht="40.799999999999997" customHeight="1" x14ac:dyDescent="0.25">
      <c r="A142" s="10">
        <v>138</v>
      </c>
      <c r="B142" s="10" t="s">
        <v>244</v>
      </c>
      <c r="C142" s="10" t="s">
        <v>245</v>
      </c>
      <c r="D142" s="12" t="s">
        <v>301</v>
      </c>
      <c r="E142" s="10">
        <v>1</v>
      </c>
      <c r="F142" s="18">
        <v>192923</v>
      </c>
      <c r="G142" s="18">
        <f t="shared" si="4"/>
        <v>192923</v>
      </c>
      <c r="H142" s="13"/>
      <c r="I142" s="13"/>
      <c r="J142" s="13"/>
      <c r="K142" s="13"/>
      <c r="L142" s="18">
        <v>192923</v>
      </c>
      <c r="M142" s="18">
        <f t="shared" si="5"/>
        <v>192923</v>
      </c>
    </row>
    <row r="143" spans="1:13" ht="40.799999999999997" customHeight="1" x14ac:dyDescent="0.25">
      <c r="A143" s="10">
        <v>139</v>
      </c>
      <c r="B143" s="10" t="s">
        <v>246</v>
      </c>
      <c r="C143" s="10" t="s">
        <v>247</v>
      </c>
      <c r="D143" s="12" t="s">
        <v>301</v>
      </c>
      <c r="E143" s="10">
        <v>1</v>
      </c>
      <c r="F143" s="18">
        <v>34732</v>
      </c>
      <c r="G143" s="18">
        <f t="shared" si="4"/>
        <v>34732</v>
      </c>
      <c r="H143" s="13"/>
      <c r="I143" s="13"/>
      <c r="J143" s="13"/>
      <c r="K143" s="13"/>
      <c r="L143" s="18">
        <v>34732</v>
      </c>
      <c r="M143" s="18">
        <f t="shared" si="5"/>
        <v>34732</v>
      </c>
    </row>
    <row r="144" spans="1:13" ht="52.2" customHeight="1" x14ac:dyDescent="0.25">
      <c r="A144" s="10">
        <v>140</v>
      </c>
      <c r="B144" s="10" t="s">
        <v>248</v>
      </c>
      <c r="C144" s="10" t="s">
        <v>317</v>
      </c>
      <c r="D144" s="12" t="s">
        <v>301</v>
      </c>
      <c r="E144" s="10">
        <v>1</v>
      </c>
      <c r="F144" s="18">
        <v>24586</v>
      </c>
      <c r="G144" s="18">
        <f t="shared" si="4"/>
        <v>24586</v>
      </c>
      <c r="H144" s="13"/>
      <c r="I144" s="13"/>
      <c r="J144" s="13"/>
      <c r="K144" s="13"/>
      <c r="L144" s="18">
        <v>24586</v>
      </c>
      <c r="M144" s="18">
        <f t="shared" si="5"/>
        <v>24586</v>
      </c>
    </row>
    <row r="145" spans="1:13" ht="44.4" customHeight="1" x14ac:dyDescent="0.25">
      <c r="A145" s="10">
        <v>141</v>
      </c>
      <c r="B145" s="10" t="s">
        <v>249</v>
      </c>
      <c r="C145" s="10" t="s">
        <v>250</v>
      </c>
      <c r="D145" s="12" t="s">
        <v>301</v>
      </c>
      <c r="E145" s="10">
        <v>2</v>
      </c>
      <c r="F145" s="18">
        <v>94800</v>
      </c>
      <c r="G145" s="18">
        <f t="shared" si="4"/>
        <v>189600</v>
      </c>
      <c r="H145" s="13"/>
      <c r="I145" s="13"/>
      <c r="J145" s="13"/>
      <c r="K145" s="13"/>
      <c r="L145" s="18">
        <v>94800</v>
      </c>
      <c r="M145" s="18">
        <f t="shared" si="5"/>
        <v>189600</v>
      </c>
    </row>
    <row r="146" spans="1:13" ht="42" customHeight="1" x14ac:dyDescent="0.25">
      <c r="A146" s="10">
        <v>142</v>
      </c>
      <c r="B146" s="10" t="s">
        <v>251</v>
      </c>
      <c r="C146" s="10" t="s">
        <v>253</v>
      </c>
      <c r="D146" s="12" t="s">
        <v>301</v>
      </c>
      <c r="E146" s="10">
        <v>1</v>
      </c>
      <c r="F146" s="18">
        <v>42095</v>
      </c>
      <c r="G146" s="18">
        <f t="shared" si="4"/>
        <v>42095</v>
      </c>
      <c r="H146" s="13"/>
      <c r="I146" s="13"/>
      <c r="J146" s="13"/>
      <c r="K146" s="13"/>
      <c r="L146" s="18">
        <v>42095</v>
      </c>
      <c r="M146" s="18">
        <f t="shared" si="5"/>
        <v>42095</v>
      </c>
    </row>
    <row r="147" spans="1:13" ht="30" customHeight="1" x14ac:dyDescent="0.25">
      <c r="A147" s="10">
        <v>143</v>
      </c>
      <c r="B147" s="10" t="s">
        <v>255</v>
      </c>
      <c r="C147" s="10" t="s">
        <v>254</v>
      </c>
      <c r="D147" s="12" t="s">
        <v>301</v>
      </c>
      <c r="E147" s="10">
        <v>1</v>
      </c>
      <c r="F147" s="18">
        <v>44381</v>
      </c>
      <c r="G147" s="18">
        <f t="shared" si="4"/>
        <v>44381</v>
      </c>
      <c r="H147" s="13"/>
      <c r="I147" s="13"/>
      <c r="J147" s="13"/>
      <c r="K147" s="13"/>
      <c r="L147" s="18">
        <v>44381</v>
      </c>
      <c r="M147" s="18">
        <f t="shared" si="5"/>
        <v>44381</v>
      </c>
    </row>
    <row r="148" spans="1:13" ht="40.200000000000003" customHeight="1" x14ac:dyDescent="0.25">
      <c r="A148" s="10">
        <v>144</v>
      </c>
      <c r="B148" s="10" t="s">
        <v>256</v>
      </c>
      <c r="C148" s="10" t="s">
        <v>257</v>
      </c>
      <c r="D148" s="12" t="s">
        <v>301</v>
      </c>
      <c r="E148" s="10">
        <v>1</v>
      </c>
      <c r="F148" s="18">
        <v>15275</v>
      </c>
      <c r="G148" s="18">
        <f t="shared" si="4"/>
        <v>15275</v>
      </c>
      <c r="H148" s="13"/>
      <c r="I148" s="13"/>
      <c r="J148" s="13"/>
      <c r="K148" s="13"/>
      <c r="L148" s="18">
        <v>15275</v>
      </c>
      <c r="M148" s="18">
        <f t="shared" si="5"/>
        <v>15275</v>
      </c>
    </row>
    <row r="149" spans="1:13" ht="38.4" customHeight="1" x14ac:dyDescent="0.25">
      <c r="A149" s="10">
        <v>145</v>
      </c>
      <c r="B149" s="10" t="s">
        <v>258</v>
      </c>
      <c r="C149" s="10" t="s">
        <v>259</v>
      </c>
      <c r="D149" s="12" t="s">
        <v>301</v>
      </c>
      <c r="E149" s="10">
        <v>1</v>
      </c>
      <c r="F149" s="18">
        <v>110926</v>
      </c>
      <c r="G149" s="18">
        <f t="shared" si="4"/>
        <v>110926</v>
      </c>
      <c r="H149" s="13"/>
      <c r="I149" s="13"/>
      <c r="J149" s="13"/>
      <c r="K149" s="13"/>
      <c r="L149" s="18">
        <v>110926</v>
      </c>
      <c r="M149" s="18">
        <f t="shared" si="5"/>
        <v>110926</v>
      </c>
    </row>
    <row r="150" spans="1:13" ht="30.6" customHeight="1" x14ac:dyDescent="0.25">
      <c r="A150" s="10">
        <v>146</v>
      </c>
      <c r="B150" s="10" t="s">
        <v>17</v>
      </c>
      <c r="C150" s="10" t="s">
        <v>318</v>
      </c>
      <c r="D150" s="12" t="s">
        <v>301</v>
      </c>
      <c r="E150" s="10">
        <v>1</v>
      </c>
      <c r="F150" s="18">
        <v>94640</v>
      </c>
      <c r="G150" s="18">
        <f t="shared" si="4"/>
        <v>94640</v>
      </c>
      <c r="H150" s="13"/>
      <c r="I150" s="13"/>
      <c r="J150" s="13"/>
      <c r="K150" s="13"/>
      <c r="L150" s="18">
        <v>94640</v>
      </c>
      <c r="M150" s="18">
        <f t="shared" si="5"/>
        <v>94640</v>
      </c>
    </row>
    <row r="151" spans="1:13" ht="36" x14ac:dyDescent="0.25">
      <c r="A151" s="10">
        <v>147</v>
      </c>
      <c r="B151" s="10" t="s">
        <v>18</v>
      </c>
      <c r="C151" s="10" t="s">
        <v>361</v>
      </c>
      <c r="D151" s="12" t="s">
        <v>301</v>
      </c>
      <c r="E151" s="10">
        <v>1</v>
      </c>
      <c r="F151" s="18">
        <v>75863</v>
      </c>
      <c r="G151" s="18">
        <f t="shared" si="4"/>
        <v>75863</v>
      </c>
      <c r="H151" s="13"/>
      <c r="I151" s="13"/>
      <c r="J151" s="13"/>
      <c r="K151" s="13"/>
      <c r="L151" s="18">
        <v>75863</v>
      </c>
      <c r="M151" s="18">
        <f t="shared" si="5"/>
        <v>75863</v>
      </c>
    </row>
    <row r="152" spans="1:13" ht="42.6" customHeight="1" x14ac:dyDescent="0.25">
      <c r="A152" s="10">
        <v>148</v>
      </c>
      <c r="B152" s="10" t="s">
        <v>260</v>
      </c>
      <c r="C152" s="10" t="s">
        <v>261</v>
      </c>
      <c r="D152" s="12" t="s">
        <v>301</v>
      </c>
      <c r="E152" s="10">
        <v>1</v>
      </c>
      <c r="F152" s="18">
        <v>15300</v>
      </c>
      <c r="G152" s="18">
        <f t="shared" si="4"/>
        <v>15300</v>
      </c>
      <c r="H152" s="13"/>
      <c r="I152" s="13"/>
      <c r="J152" s="13"/>
      <c r="K152" s="13"/>
      <c r="L152" s="18">
        <v>15300</v>
      </c>
      <c r="M152" s="18">
        <f t="shared" si="5"/>
        <v>15300</v>
      </c>
    </row>
    <row r="153" spans="1:13" ht="40.799999999999997" customHeight="1" x14ac:dyDescent="0.25">
      <c r="A153" s="10">
        <v>149</v>
      </c>
      <c r="B153" s="10" t="s">
        <v>262</v>
      </c>
      <c r="C153" s="10" t="s">
        <v>263</v>
      </c>
      <c r="D153" s="12" t="s">
        <v>301</v>
      </c>
      <c r="E153" s="10">
        <v>2</v>
      </c>
      <c r="F153" s="18">
        <v>38426</v>
      </c>
      <c r="G153" s="18">
        <f t="shared" si="4"/>
        <v>76852</v>
      </c>
      <c r="H153" s="13"/>
      <c r="I153" s="13"/>
      <c r="J153" s="13"/>
      <c r="K153" s="13"/>
      <c r="L153" s="18">
        <v>38426</v>
      </c>
      <c r="M153" s="18">
        <f t="shared" si="5"/>
        <v>76852</v>
      </c>
    </row>
    <row r="154" spans="1:13" ht="34.799999999999997" customHeight="1" x14ac:dyDescent="0.25">
      <c r="A154" s="10">
        <v>150</v>
      </c>
      <c r="B154" s="10" t="s">
        <v>264</v>
      </c>
      <c r="C154" s="10" t="s">
        <v>360</v>
      </c>
      <c r="D154" s="12" t="s">
        <v>301</v>
      </c>
      <c r="E154" s="10">
        <v>1</v>
      </c>
      <c r="F154" s="18">
        <v>57631</v>
      </c>
      <c r="G154" s="18">
        <f t="shared" si="4"/>
        <v>57631</v>
      </c>
      <c r="H154" s="13"/>
      <c r="I154" s="13"/>
      <c r="J154" s="13"/>
      <c r="K154" s="13"/>
      <c r="L154" s="18">
        <v>57631</v>
      </c>
      <c r="M154" s="18">
        <f t="shared" si="5"/>
        <v>57631</v>
      </c>
    </row>
    <row r="155" spans="1:13" ht="39.6" customHeight="1" x14ac:dyDescent="0.25">
      <c r="A155" s="10">
        <v>151</v>
      </c>
      <c r="B155" s="10" t="s">
        <v>265</v>
      </c>
      <c r="C155" s="10" t="s">
        <v>266</v>
      </c>
      <c r="D155" s="12" t="s">
        <v>301</v>
      </c>
      <c r="E155" s="10">
        <v>1</v>
      </c>
      <c r="F155" s="18">
        <v>130460</v>
      </c>
      <c r="G155" s="18">
        <f t="shared" si="4"/>
        <v>130460</v>
      </c>
      <c r="H155" s="13"/>
      <c r="I155" s="13"/>
      <c r="J155" s="13"/>
      <c r="K155" s="13"/>
      <c r="L155" s="18">
        <v>130460</v>
      </c>
      <c r="M155" s="18">
        <f t="shared" si="5"/>
        <v>130460</v>
      </c>
    </row>
    <row r="156" spans="1:13" ht="37.799999999999997" customHeight="1" x14ac:dyDescent="0.25">
      <c r="A156" s="10">
        <v>152</v>
      </c>
      <c r="B156" s="10" t="s">
        <v>267</v>
      </c>
      <c r="C156" s="10" t="s">
        <v>268</v>
      </c>
      <c r="D156" s="12" t="s">
        <v>301</v>
      </c>
      <c r="E156" s="10">
        <v>1</v>
      </c>
      <c r="F156" s="18">
        <v>29975</v>
      </c>
      <c r="G156" s="18">
        <f t="shared" si="4"/>
        <v>29975</v>
      </c>
      <c r="H156" s="13"/>
      <c r="I156" s="13"/>
      <c r="J156" s="13"/>
      <c r="K156" s="13"/>
      <c r="L156" s="18">
        <v>29975</v>
      </c>
      <c r="M156" s="18">
        <f t="shared" si="5"/>
        <v>29975</v>
      </c>
    </row>
    <row r="157" spans="1:13" ht="42" customHeight="1" x14ac:dyDescent="0.25">
      <c r="A157" s="10">
        <v>153</v>
      </c>
      <c r="B157" s="10" t="s">
        <v>269</v>
      </c>
      <c r="C157" s="10" t="s">
        <v>268</v>
      </c>
      <c r="D157" s="12" t="s">
        <v>301</v>
      </c>
      <c r="E157" s="10">
        <v>1</v>
      </c>
      <c r="F157" s="18">
        <v>11235</v>
      </c>
      <c r="G157" s="18">
        <f t="shared" si="4"/>
        <v>11235</v>
      </c>
      <c r="H157" s="13"/>
      <c r="I157" s="13"/>
      <c r="J157" s="13"/>
      <c r="K157" s="13"/>
      <c r="L157" s="18">
        <v>11235</v>
      </c>
      <c r="M157" s="18">
        <f t="shared" si="5"/>
        <v>11235</v>
      </c>
    </row>
    <row r="158" spans="1:13" ht="41.4" customHeight="1" x14ac:dyDescent="0.25">
      <c r="A158" s="10">
        <v>154</v>
      </c>
      <c r="B158" s="10" t="s">
        <v>270</v>
      </c>
      <c r="C158" s="10" t="s">
        <v>271</v>
      </c>
      <c r="D158" s="12" t="s">
        <v>301</v>
      </c>
      <c r="E158" s="10">
        <v>1</v>
      </c>
      <c r="F158" s="18">
        <v>34074</v>
      </c>
      <c r="G158" s="18">
        <f t="shared" si="4"/>
        <v>34074</v>
      </c>
      <c r="H158" s="13"/>
      <c r="I158" s="13"/>
      <c r="J158" s="13"/>
      <c r="K158" s="13"/>
      <c r="L158" s="18">
        <v>34074</v>
      </c>
      <c r="M158" s="18">
        <f t="shared" si="5"/>
        <v>34074</v>
      </c>
    </row>
    <row r="159" spans="1:13" ht="42.6" customHeight="1" x14ac:dyDescent="0.25">
      <c r="A159" s="10">
        <v>155</v>
      </c>
      <c r="B159" s="10" t="s">
        <v>272</v>
      </c>
      <c r="C159" s="10" t="s">
        <v>273</v>
      </c>
      <c r="D159" s="12" t="s">
        <v>301</v>
      </c>
      <c r="E159" s="10">
        <v>1</v>
      </c>
      <c r="F159" s="18">
        <v>13057</v>
      </c>
      <c r="G159" s="18">
        <f t="shared" si="4"/>
        <v>13057</v>
      </c>
      <c r="H159" s="13"/>
      <c r="I159" s="13"/>
      <c r="J159" s="13"/>
      <c r="K159" s="13"/>
      <c r="L159" s="18">
        <v>13057</v>
      </c>
      <c r="M159" s="18">
        <f t="shared" si="5"/>
        <v>13057</v>
      </c>
    </row>
    <row r="160" spans="1:13" ht="38.4" customHeight="1" x14ac:dyDescent="0.25">
      <c r="A160" s="10">
        <v>156</v>
      </c>
      <c r="B160" s="10" t="s">
        <v>282</v>
      </c>
      <c r="C160" s="10" t="s">
        <v>276</v>
      </c>
      <c r="D160" s="12" t="s">
        <v>301</v>
      </c>
      <c r="E160" s="10">
        <v>2</v>
      </c>
      <c r="F160" s="18">
        <v>262978</v>
      </c>
      <c r="G160" s="18">
        <f t="shared" si="4"/>
        <v>525956</v>
      </c>
      <c r="H160" s="13"/>
      <c r="I160" s="13"/>
      <c r="J160" s="13"/>
      <c r="K160" s="13"/>
      <c r="L160" s="18">
        <v>262978</v>
      </c>
      <c r="M160" s="18">
        <f t="shared" si="5"/>
        <v>525956</v>
      </c>
    </row>
    <row r="161" spans="1:13" ht="39.6" customHeight="1" x14ac:dyDescent="0.25">
      <c r="A161" s="10">
        <v>157</v>
      </c>
      <c r="B161" s="10" t="s">
        <v>339</v>
      </c>
      <c r="C161" s="10" t="s">
        <v>274</v>
      </c>
      <c r="D161" s="12" t="s">
        <v>301</v>
      </c>
      <c r="E161" s="10">
        <v>2</v>
      </c>
      <c r="F161" s="18">
        <v>60362</v>
      </c>
      <c r="G161" s="18">
        <f t="shared" si="4"/>
        <v>120724</v>
      </c>
      <c r="H161" s="13"/>
      <c r="I161" s="13"/>
      <c r="J161" s="13"/>
      <c r="K161" s="13"/>
      <c r="L161" s="18">
        <v>60362</v>
      </c>
      <c r="M161" s="18">
        <f t="shared" si="5"/>
        <v>120724</v>
      </c>
    </row>
    <row r="162" spans="1:13" ht="28.8" customHeight="1" x14ac:dyDescent="0.25">
      <c r="A162" s="10">
        <v>158</v>
      </c>
      <c r="B162" s="10" t="s">
        <v>283</v>
      </c>
      <c r="C162" s="10" t="s">
        <v>275</v>
      </c>
      <c r="D162" s="12" t="s">
        <v>301</v>
      </c>
      <c r="E162" s="10">
        <v>2</v>
      </c>
      <c r="F162" s="18">
        <v>69131</v>
      </c>
      <c r="G162" s="18">
        <f t="shared" si="4"/>
        <v>138262</v>
      </c>
      <c r="H162" s="13"/>
      <c r="I162" s="13"/>
      <c r="J162" s="13"/>
      <c r="K162" s="13"/>
      <c r="L162" s="18">
        <v>69131</v>
      </c>
      <c r="M162" s="18">
        <f t="shared" si="5"/>
        <v>138262</v>
      </c>
    </row>
    <row r="163" spans="1:13" ht="30.6" customHeight="1" x14ac:dyDescent="0.25">
      <c r="A163" s="10">
        <v>159</v>
      </c>
      <c r="B163" s="10" t="s">
        <v>284</v>
      </c>
      <c r="C163" s="10" t="s">
        <v>277</v>
      </c>
      <c r="D163" s="12" t="s">
        <v>301</v>
      </c>
      <c r="E163" s="10">
        <v>1</v>
      </c>
      <c r="F163" s="18">
        <v>40566</v>
      </c>
      <c r="G163" s="18">
        <f t="shared" si="4"/>
        <v>40566</v>
      </c>
      <c r="H163" s="13"/>
      <c r="I163" s="13"/>
      <c r="J163" s="13"/>
      <c r="K163" s="13"/>
      <c r="L163" s="18">
        <v>40566</v>
      </c>
      <c r="M163" s="18">
        <f t="shared" si="5"/>
        <v>40566</v>
      </c>
    </row>
    <row r="164" spans="1:13" ht="43.2" customHeight="1" x14ac:dyDescent="0.25">
      <c r="A164" s="10">
        <v>160</v>
      </c>
      <c r="B164" s="10" t="s">
        <v>285</v>
      </c>
      <c r="C164" s="10" t="s">
        <v>278</v>
      </c>
      <c r="D164" s="12" t="s">
        <v>301</v>
      </c>
      <c r="E164" s="10">
        <v>1</v>
      </c>
      <c r="F164" s="18">
        <v>14809</v>
      </c>
      <c r="G164" s="18">
        <f t="shared" si="4"/>
        <v>14809</v>
      </c>
      <c r="H164" s="13"/>
      <c r="I164" s="13"/>
      <c r="J164" s="13"/>
      <c r="K164" s="13"/>
      <c r="L164" s="18">
        <v>14809</v>
      </c>
      <c r="M164" s="18">
        <f t="shared" si="5"/>
        <v>14809</v>
      </c>
    </row>
    <row r="165" spans="1:13" ht="36" customHeight="1" x14ac:dyDescent="0.25">
      <c r="A165" s="10">
        <v>161</v>
      </c>
      <c r="B165" s="10" t="s">
        <v>286</v>
      </c>
      <c r="C165" s="10" t="s">
        <v>279</v>
      </c>
      <c r="D165" s="12" t="s">
        <v>301</v>
      </c>
      <c r="E165" s="10">
        <v>1</v>
      </c>
      <c r="F165" s="18">
        <v>15427</v>
      </c>
      <c r="G165" s="18">
        <f t="shared" si="4"/>
        <v>15427</v>
      </c>
      <c r="H165" s="13"/>
      <c r="I165" s="13"/>
      <c r="J165" s="13"/>
      <c r="K165" s="13"/>
      <c r="L165" s="18">
        <v>15427</v>
      </c>
      <c r="M165" s="18">
        <f t="shared" si="5"/>
        <v>15427</v>
      </c>
    </row>
    <row r="166" spans="1:13" ht="28.8" customHeight="1" x14ac:dyDescent="0.25">
      <c r="A166" s="10">
        <v>162</v>
      </c>
      <c r="B166" s="10" t="s">
        <v>359</v>
      </c>
      <c r="C166" s="10" t="s">
        <v>280</v>
      </c>
      <c r="D166" s="12" t="s">
        <v>301</v>
      </c>
      <c r="E166" s="10">
        <v>1</v>
      </c>
      <c r="F166" s="17">
        <v>22804</v>
      </c>
      <c r="G166" s="18">
        <f t="shared" si="4"/>
        <v>22804</v>
      </c>
      <c r="H166" s="13"/>
      <c r="I166" s="13"/>
      <c r="J166" s="13"/>
      <c r="K166" s="13"/>
      <c r="L166" s="17">
        <v>22804</v>
      </c>
      <c r="M166" s="18">
        <f t="shared" si="5"/>
        <v>22804</v>
      </c>
    </row>
    <row r="167" spans="1:13" ht="27" customHeight="1" x14ac:dyDescent="0.25">
      <c r="A167" s="10">
        <v>163</v>
      </c>
      <c r="B167" s="10" t="s">
        <v>287</v>
      </c>
      <c r="C167" s="10" t="s">
        <v>358</v>
      </c>
      <c r="D167" s="12" t="s">
        <v>301</v>
      </c>
      <c r="E167" s="10">
        <v>10</v>
      </c>
      <c r="F167" s="17">
        <v>44016</v>
      </c>
      <c r="G167" s="18">
        <f t="shared" si="4"/>
        <v>440160</v>
      </c>
      <c r="H167" s="13"/>
      <c r="I167" s="13"/>
      <c r="J167" s="13"/>
      <c r="K167" s="13"/>
      <c r="L167" s="17">
        <v>44016</v>
      </c>
      <c r="M167" s="18">
        <f t="shared" si="5"/>
        <v>440160</v>
      </c>
    </row>
    <row r="168" spans="1:13" ht="36.6" customHeight="1" x14ac:dyDescent="0.25">
      <c r="A168" s="10">
        <v>164</v>
      </c>
      <c r="B168" s="10" t="s">
        <v>281</v>
      </c>
      <c r="C168" s="10" t="s">
        <v>357</v>
      </c>
      <c r="D168" s="12" t="s">
        <v>301</v>
      </c>
      <c r="E168" s="10">
        <v>2</v>
      </c>
      <c r="F168" s="17">
        <v>14736</v>
      </c>
      <c r="G168" s="18">
        <f t="shared" si="4"/>
        <v>29472</v>
      </c>
      <c r="H168" s="13"/>
      <c r="I168" s="13"/>
      <c r="J168" s="13"/>
      <c r="K168" s="13"/>
      <c r="L168" s="17">
        <v>14736</v>
      </c>
      <c r="M168" s="18">
        <f t="shared" si="5"/>
        <v>29472</v>
      </c>
    </row>
    <row r="169" spans="1:13" ht="31.8" customHeight="1" x14ac:dyDescent="0.25">
      <c r="A169" s="10">
        <v>165</v>
      </c>
      <c r="B169" s="10" t="s">
        <v>356</v>
      </c>
      <c r="C169" s="10" t="s">
        <v>288</v>
      </c>
      <c r="D169" s="12" t="s">
        <v>301</v>
      </c>
      <c r="E169" s="10">
        <v>2</v>
      </c>
      <c r="F169" s="17">
        <v>31168</v>
      </c>
      <c r="G169" s="18">
        <f t="shared" si="4"/>
        <v>62336</v>
      </c>
      <c r="H169" s="13"/>
      <c r="I169" s="13"/>
      <c r="J169" s="13"/>
      <c r="K169" s="13"/>
      <c r="L169" s="17">
        <v>31168</v>
      </c>
      <c r="M169" s="18">
        <f t="shared" si="5"/>
        <v>62336</v>
      </c>
    </row>
    <row r="170" spans="1:13" ht="33" customHeight="1" x14ac:dyDescent="0.25">
      <c r="A170" s="10">
        <v>166</v>
      </c>
      <c r="B170" s="10" t="s">
        <v>289</v>
      </c>
      <c r="C170" s="10" t="s">
        <v>288</v>
      </c>
      <c r="D170" s="12" t="s">
        <v>301</v>
      </c>
      <c r="E170" s="10">
        <v>3</v>
      </c>
      <c r="F170" s="17">
        <v>11718</v>
      </c>
      <c r="G170" s="18">
        <f t="shared" si="4"/>
        <v>35154</v>
      </c>
      <c r="H170" s="13"/>
      <c r="I170" s="13"/>
      <c r="J170" s="13"/>
      <c r="K170" s="13"/>
      <c r="L170" s="17">
        <v>11718</v>
      </c>
      <c r="M170" s="18">
        <f t="shared" si="5"/>
        <v>35154</v>
      </c>
    </row>
    <row r="171" spans="1:13" ht="29.4" customHeight="1" x14ac:dyDescent="0.25">
      <c r="A171" s="10">
        <v>167</v>
      </c>
      <c r="B171" s="10" t="s">
        <v>290</v>
      </c>
      <c r="C171" s="10" t="s">
        <v>288</v>
      </c>
      <c r="D171" s="12" t="s">
        <v>301</v>
      </c>
      <c r="E171" s="10">
        <v>6</v>
      </c>
      <c r="F171" s="17">
        <v>8048</v>
      </c>
      <c r="G171" s="18">
        <f t="shared" si="4"/>
        <v>48288</v>
      </c>
      <c r="H171" s="13"/>
      <c r="I171" s="13"/>
      <c r="J171" s="13"/>
      <c r="K171" s="13"/>
      <c r="L171" s="17">
        <v>8048</v>
      </c>
      <c r="M171" s="18">
        <f t="shared" si="5"/>
        <v>48288</v>
      </c>
    </row>
    <row r="172" spans="1:13" ht="31.2" customHeight="1" x14ac:dyDescent="0.25">
      <c r="A172" s="10">
        <v>168</v>
      </c>
      <c r="B172" s="10" t="s">
        <v>293</v>
      </c>
      <c r="C172" s="10" t="s">
        <v>291</v>
      </c>
      <c r="D172" s="12" t="s">
        <v>301</v>
      </c>
      <c r="E172" s="10">
        <v>1</v>
      </c>
      <c r="F172" s="17">
        <v>10243</v>
      </c>
      <c r="G172" s="18">
        <f t="shared" si="4"/>
        <v>10243</v>
      </c>
      <c r="H172" s="13"/>
      <c r="I172" s="13"/>
      <c r="J172" s="13"/>
      <c r="K172" s="13"/>
      <c r="L172" s="17">
        <v>10243</v>
      </c>
      <c r="M172" s="18">
        <f t="shared" si="5"/>
        <v>10243</v>
      </c>
    </row>
    <row r="173" spans="1:13" ht="28.8" customHeight="1" x14ac:dyDescent="0.25">
      <c r="A173" s="10">
        <v>169</v>
      </c>
      <c r="B173" s="10" t="s">
        <v>292</v>
      </c>
      <c r="C173" s="10" t="s">
        <v>355</v>
      </c>
      <c r="D173" s="12" t="s">
        <v>301</v>
      </c>
      <c r="E173" s="10">
        <v>1</v>
      </c>
      <c r="F173" s="17">
        <v>1062130</v>
      </c>
      <c r="G173" s="18">
        <f t="shared" si="4"/>
        <v>1062130</v>
      </c>
      <c r="H173" s="13"/>
      <c r="I173" s="13"/>
      <c r="J173" s="13"/>
      <c r="K173" s="13"/>
      <c r="L173" s="17">
        <v>1062130</v>
      </c>
      <c r="M173" s="18">
        <f t="shared" si="5"/>
        <v>1062130</v>
      </c>
    </row>
    <row r="174" spans="1:13" ht="24" x14ac:dyDescent="0.25">
      <c r="A174" s="10">
        <v>170</v>
      </c>
      <c r="B174" s="10" t="s">
        <v>294</v>
      </c>
      <c r="C174" s="10" t="s">
        <v>354</v>
      </c>
      <c r="D174" s="12" t="s">
        <v>301</v>
      </c>
      <c r="E174" s="10">
        <v>1</v>
      </c>
      <c r="F174" s="17">
        <v>78703</v>
      </c>
      <c r="G174" s="18">
        <f t="shared" si="4"/>
        <v>78703</v>
      </c>
      <c r="H174" s="13"/>
      <c r="I174" s="13"/>
      <c r="J174" s="13"/>
      <c r="K174" s="13"/>
      <c r="L174" s="17">
        <v>78703</v>
      </c>
      <c r="M174" s="18">
        <f t="shared" si="5"/>
        <v>78703</v>
      </c>
    </row>
    <row r="175" spans="1:13" ht="19.2" customHeight="1" x14ac:dyDescent="0.25">
      <c r="A175" s="10">
        <v>171</v>
      </c>
      <c r="B175" s="10" t="s">
        <v>295</v>
      </c>
      <c r="C175" s="10" t="s">
        <v>296</v>
      </c>
      <c r="D175" s="12" t="s">
        <v>301</v>
      </c>
      <c r="E175" s="10">
        <v>2</v>
      </c>
      <c r="F175" s="17">
        <v>372462</v>
      </c>
      <c r="G175" s="18">
        <f t="shared" si="4"/>
        <v>744924</v>
      </c>
      <c r="H175" s="13"/>
      <c r="I175" s="13"/>
      <c r="J175" s="13"/>
      <c r="K175" s="13"/>
      <c r="L175" s="17">
        <v>372462</v>
      </c>
      <c r="M175" s="18">
        <f t="shared" si="5"/>
        <v>744924</v>
      </c>
    </row>
    <row r="176" spans="1:13" ht="18.600000000000001" customHeight="1" x14ac:dyDescent="0.25">
      <c r="A176" s="10">
        <v>172</v>
      </c>
      <c r="B176" s="10" t="s">
        <v>348</v>
      </c>
      <c r="C176" s="10" t="s">
        <v>347</v>
      </c>
      <c r="D176" s="12" t="s">
        <v>301</v>
      </c>
      <c r="E176" s="10">
        <v>1</v>
      </c>
      <c r="F176" s="17">
        <v>28913</v>
      </c>
      <c r="G176" s="18">
        <f t="shared" si="4"/>
        <v>28913</v>
      </c>
      <c r="H176" s="13"/>
      <c r="I176" s="13"/>
      <c r="J176" s="13"/>
      <c r="K176" s="13"/>
      <c r="L176" s="17">
        <v>28913</v>
      </c>
      <c r="M176" s="18">
        <f t="shared" si="5"/>
        <v>28913</v>
      </c>
    </row>
    <row r="177" spans="1:13" ht="25.2" customHeight="1" x14ac:dyDescent="0.25">
      <c r="A177" s="10">
        <v>173</v>
      </c>
      <c r="B177" s="10" t="s">
        <v>346</v>
      </c>
      <c r="C177" s="10" t="s">
        <v>297</v>
      </c>
      <c r="D177" s="12" t="s">
        <v>301</v>
      </c>
      <c r="E177" s="10">
        <v>1</v>
      </c>
      <c r="F177" s="17">
        <v>28795</v>
      </c>
      <c r="G177" s="18">
        <f t="shared" si="4"/>
        <v>28795</v>
      </c>
      <c r="H177" s="13"/>
      <c r="I177" s="13"/>
      <c r="J177" s="13"/>
      <c r="K177" s="13"/>
      <c r="L177" s="17">
        <v>28795</v>
      </c>
      <c r="M177" s="18">
        <f t="shared" si="5"/>
        <v>28795</v>
      </c>
    </row>
    <row r="178" spans="1:13" ht="30.6" customHeight="1" x14ac:dyDescent="0.25">
      <c r="A178" s="10">
        <v>174</v>
      </c>
      <c r="B178" s="10" t="s">
        <v>349</v>
      </c>
      <c r="C178" s="10" t="s">
        <v>42</v>
      </c>
      <c r="D178" s="12" t="s">
        <v>301</v>
      </c>
      <c r="E178" s="10">
        <v>1</v>
      </c>
      <c r="F178" s="17">
        <v>57378</v>
      </c>
      <c r="G178" s="18">
        <f t="shared" si="4"/>
        <v>57378</v>
      </c>
      <c r="H178" s="13"/>
      <c r="I178" s="13"/>
      <c r="J178" s="13"/>
      <c r="K178" s="13"/>
      <c r="L178" s="17">
        <v>57378</v>
      </c>
      <c r="M178" s="18">
        <f t="shared" si="5"/>
        <v>57378</v>
      </c>
    </row>
    <row r="179" spans="1:13" ht="25.2" customHeight="1" x14ac:dyDescent="0.25">
      <c r="A179" s="10">
        <v>175</v>
      </c>
      <c r="B179" s="10" t="s">
        <v>298</v>
      </c>
      <c r="C179" s="10" t="s">
        <v>298</v>
      </c>
      <c r="D179" s="12" t="s">
        <v>301</v>
      </c>
      <c r="E179" s="10">
        <v>1</v>
      </c>
      <c r="F179" s="17">
        <v>92544</v>
      </c>
      <c r="G179" s="18">
        <f t="shared" si="4"/>
        <v>92544</v>
      </c>
      <c r="H179" s="13"/>
      <c r="I179" s="13"/>
      <c r="J179" s="13"/>
      <c r="K179" s="13"/>
      <c r="L179" s="17">
        <v>92544</v>
      </c>
      <c r="M179" s="18">
        <f t="shared" si="5"/>
        <v>92544</v>
      </c>
    </row>
    <row r="180" spans="1:13" ht="21" customHeight="1" x14ac:dyDescent="0.25">
      <c r="A180" s="10">
        <v>176</v>
      </c>
      <c r="B180" s="10" t="s">
        <v>350</v>
      </c>
      <c r="C180" s="10" t="s">
        <v>299</v>
      </c>
      <c r="D180" s="12" t="s">
        <v>301</v>
      </c>
      <c r="E180" s="10">
        <v>1</v>
      </c>
      <c r="F180" s="17">
        <v>33918</v>
      </c>
      <c r="G180" s="18">
        <f t="shared" si="4"/>
        <v>33918</v>
      </c>
      <c r="H180" s="13"/>
      <c r="I180" s="13"/>
      <c r="J180" s="13"/>
      <c r="K180" s="13"/>
      <c r="L180" s="17">
        <v>33918</v>
      </c>
      <c r="M180" s="18">
        <f t="shared" si="5"/>
        <v>33918</v>
      </c>
    </row>
    <row r="181" spans="1:13" ht="30" customHeight="1" x14ac:dyDescent="0.25">
      <c r="A181" s="10">
        <v>177</v>
      </c>
      <c r="B181" s="10" t="s">
        <v>351</v>
      </c>
      <c r="C181" s="10" t="s">
        <v>300</v>
      </c>
      <c r="D181" s="12" t="s">
        <v>301</v>
      </c>
      <c r="E181" s="10">
        <v>1</v>
      </c>
      <c r="F181" s="17">
        <v>30038</v>
      </c>
      <c r="G181" s="18">
        <f t="shared" si="4"/>
        <v>30038</v>
      </c>
      <c r="H181" s="13"/>
      <c r="I181" s="13"/>
      <c r="J181" s="13"/>
      <c r="K181" s="13"/>
      <c r="L181" s="17">
        <v>30038</v>
      </c>
      <c r="M181" s="18">
        <f t="shared" si="5"/>
        <v>30038</v>
      </c>
    </row>
    <row r="182" spans="1:13" ht="76.8" customHeight="1" x14ac:dyDescent="0.25">
      <c r="A182" s="10">
        <v>178</v>
      </c>
      <c r="B182" s="10" t="s">
        <v>319</v>
      </c>
      <c r="C182" s="10" t="s">
        <v>323</v>
      </c>
      <c r="D182" s="12" t="s">
        <v>301</v>
      </c>
      <c r="E182" s="10">
        <v>1</v>
      </c>
      <c r="F182" s="18">
        <v>273492</v>
      </c>
      <c r="G182" s="18">
        <f t="shared" si="4"/>
        <v>273492</v>
      </c>
      <c r="H182" s="13"/>
      <c r="I182" s="13"/>
      <c r="J182" s="13"/>
      <c r="K182" s="13"/>
      <c r="L182" s="18">
        <v>273492</v>
      </c>
      <c r="M182" s="18">
        <f>E182*L182</f>
        <v>273492</v>
      </c>
    </row>
    <row r="183" spans="1:13" ht="52.8" customHeight="1" x14ac:dyDescent="0.25">
      <c r="A183" s="10">
        <v>179</v>
      </c>
      <c r="B183" s="10" t="s">
        <v>320</v>
      </c>
      <c r="C183" s="10" t="s">
        <v>320</v>
      </c>
      <c r="D183" s="12" t="s">
        <v>301</v>
      </c>
      <c r="E183" s="10">
        <v>1</v>
      </c>
      <c r="F183" s="18">
        <v>407831</v>
      </c>
      <c r="G183" s="18">
        <f t="shared" si="4"/>
        <v>407831</v>
      </c>
      <c r="H183" s="13"/>
      <c r="I183" s="13"/>
      <c r="J183" s="13"/>
      <c r="K183" s="13"/>
      <c r="L183" s="18">
        <v>407831</v>
      </c>
      <c r="M183" s="18">
        <f t="shared" ref="M183:M186" si="6">E183*L183</f>
        <v>407831</v>
      </c>
    </row>
    <row r="184" spans="1:13" ht="66" customHeight="1" x14ac:dyDescent="0.25">
      <c r="A184" s="10">
        <v>180</v>
      </c>
      <c r="B184" s="10" t="s">
        <v>321</v>
      </c>
      <c r="C184" s="10" t="s">
        <v>325</v>
      </c>
      <c r="D184" s="12" t="s">
        <v>301</v>
      </c>
      <c r="E184" s="10">
        <v>1</v>
      </c>
      <c r="F184" s="18">
        <v>254100</v>
      </c>
      <c r="G184" s="18">
        <f t="shared" si="4"/>
        <v>254100</v>
      </c>
      <c r="H184" s="13"/>
      <c r="I184" s="13"/>
      <c r="J184" s="13"/>
      <c r="K184" s="13"/>
      <c r="L184" s="18">
        <v>254100</v>
      </c>
      <c r="M184" s="18">
        <f t="shared" si="6"/>
        <v>254100</v>
      </c>
    </row>
    <row r="185" spans="1:13" ht="51.6" customHeight="1" x14ac:dyDescent="0.25">
      <c r="A185" s="10">
        <v>181</v>
      </c>
      <c r="B185" s="10" t="s">
        <v>352</v>
      </c>
      <c r="C185" s="10" t="s">
        <v>353</v>
      </c>
      <c r="D185" s="12" t="s">
        <v>301</v>
      </c>
      <c r="E185" s="10">
        <v>1</v>
      </c>
      <c r="F185" s="18">
        <v>296753</v>
      </c>
      <c r="G185" s="18">
        <f t="shared" si="4"/>
        <v>296753</v>
      </c>
      <c r="H185" s="13"/>
      <c r="I185" s="13"/>
      <c r="J185" s="13"/>
      <c r="K185" s="13"/>
      <c r="L185" s="18">
        <v>296753</v>
      </c>
      <c r="M185" s="18">
        <f t="shared" si="6"/>
        <v>296753</v>
      </c>
    </row>
    <row r="186" spans="1:13" ht="49.8" customHeight="1" x14ac:dyDescent="0.25">
      <c r="A186" s="10">
        <v>182</v>
      </c>
      <c r="B186" s="10" t="s">
        <v>322</v>
      </c>
      <c r="C186" s="10" t="s">
        <v>324</v>
      </c>
      <c r="D186" s="12" t="s">
        <v>301</v>
      </c>
      <c r="E186" s="10">
        <v>1</v>
      </c>
      <c r="F186" s="18">
        <v>303347</v>
      </c>
      <c r="G186" s="18">
        <f t="shared" si="4"/>
        <v>303347</v>
      </c>
      <c r="H186" s="13"/>
      <c r="I186" s="13"/>
      <c r="J186" s="13"/>
      <c r="K186" s="13"/>
      <c r="L186" s="18">
        <v>303347</v>
      </c>
      <c r="M186" s="18">
        <f t="shared" si="6"/>
        <v>303347</v>
      </c>
    </row>
    <row r="187" spans="1:13" s="9" customFormat="1" ht="11.4" x14ac:dyDescent="0.2">
      <c r="A187" s="14"/>
      <c r="B187" s="14" t="s">
        <v>14</v>
      </c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5">
        <f>SUM(M5:M186)</f>
        <v>29692754</v>
      </c>
    </row>
  </sheetData>
  <pageMargins left="0" right="0.70866141732283472" top="0" bottom="0" header="0.31496062992125984" footer="0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2024-09-27T11:51:12Z</cp:lastPrinted>
  <dcterms:created xsi:type="dcterms:W3CDTF">2023-08-15T05:50:01Z</dcterms:created>
  <dcterms:modified xsi:type="dcterms:W3CDTF">2024-09-26T05:56:49Z</dcterms:modified>
</cp:coreProperties>
</file>